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0730" windowHeight="11760"/>
  </bookViews>
  <sheets>
    <sheet name="Лист1" sheetId="1" r:id="rId1"/>
  </sheets>
  <definedNames>
    <definedName name="_xlnm.Print_Titles" localSheetId="0">Лист1!$9:$13</definedName>
  </definedNames>
  <calcPr calcId="125725"/>
</workbook>
</file>

<file path=xl/calcChain.xml><?xml version="1.0" encoding="utf-8"?>
<calcChain xmlns="http://schemas.openxmlformats.org/spreadsheetml/2006/main">
  <c r="P92" i="1"/>
  <c r="P91"/>
  <c r="P90"/>
  <c r="P89"/>
  <c r="P88"/>
  <c r="P87"/>
  <c r="P86"/>
  <c r="P85"/>
  <c r="P84"/>
  <c r="P83"/>
  <c r="P82"/>
  <c r="P81"/>
  <c r="P80"/>
  <c r="P79"/>
  <c r="P78"/>
  <c r="P77"/>
  <c r="P76"/>
  <c r="P75"/>
  <c r="P74"/>
  <c r="P73"/>
  <c r="P72"/>
  <c r="P71"/>
  <c r="P70"/>
  <c r="P69"/>
  <c r="P68"/>
  <c r="P67"/>
  <c r="P66"/>
  <c r="P65"/>
  <c r="P64"/>
  <c r="P63"/>
  <c r="P62"/>
  <c r="P61"/>
  <c r="P60"/>
  <c r="P59"/>
  <c r="P58"/>
  <c r="P57"/>
  <c r="P56"/>
  <c r="P55"/>
  <c r="P54"/>
  <c r="P53"/>
  <c r="P52"/>
  <c r="P51"/>
  <c r="P50"/>
  <c r="P49"/>
  <c r="P48"/>
  <c r="P47"/>
  <c r="P46"/>
  <c r="P45"/>
  <c r="P44"/>
  <c r="P43"/>
  <c r="P42"/>
  <c r="P41"/>
  <c r="P40"/>
  <c r="P39"/>
  <c r="P38"/>
  <c r="P37"/>
  <c r="P36"/>
  <c r="P35"/>
  <c r="P34"/>
  <c r="P33"/>
  <c r="P32"/>
  <c r="P31"/>
  <c r="P30"/>
  <c r="P29"/>
  <c r="P28"/>
  <c r="P27"/>
  <c r="P26"/>
  <c r="P25"/>
  <c r="P24"/>
  <c r="P23"/>
  <c r="P22"/>
  <c r="P21"/>
  <c r="P20"/>
  <c r="P19"/>
  <c r="P18"/>
  <c r="P17"/>
  <c r="P16"/>
  <c r="P15"/>
  <c r="P14"/>
</calcChain>
</file>

<file path=xl/sharedStrings.xml><?xml version="1.0" encoding="utf-8"?>
<sst xmlns="http://schemas.openxmlformats.org/spreadsheetml/2006/main" count="322" uniqueCount="249">
  <si>
    <t>Додаток 3</t>
  </si>
  <si>
    <t>РОЗПОДІЛ</t>
  </si>
  <si>
    <t>видатків місцевого бюджету на 2020 рік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</si>
  <si>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</si>
  <si>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</si>
  <si>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</si>
  <si>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</si>
  <si>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</si>
  <si>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</si>
  <si>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</si>
  <si>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</si>
  <si>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</si>
  <si>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</si>
  <si>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</si>
  <si>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</si>
  <si>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</si>
  <si>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</si>
  <si>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</si>
  <si>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0200000</t>
  </si>
  <si>
    <t>Виконавчий комітет Переяславської міської ради</t>
  </si>
  <si>
    <t>0210000</t>
  </si>
  <si>
    <t>Виконавчий комітет міської ради</t>
  </si>
  <si>
    <t>0210160</t>
  </si>
  <si>
    <t>0111</t>
  </si>
  <si>
    <t>0160</t>
  </si>
  <si>
    <t>Керівництво і управління у відповідній сфері у містах (місті Києві), селищах, селах, об`єднаних територіальних громадах</t>
  </si>
  <si>
    <t>0210180</t>
  </si>
  <si>
    <t>0133</t>
  </si>
  <si>
    <t>0180</t>
  </si>
  <si>
    <t>Інша діяльність у сфері державного управління</t>
  </si>
  <si>
    <t>0210191</t>
  </si>
  <si>
    <t>0191</t>
  </si>
  <si>
    <t>Проведення місцевих виборів</t>
  </si>
  <si>
    <t>0212111</t>
  </si>
  <si>
    <t>0726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</si>
  <si>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</si>
  <si>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</si>
  <si>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0212144</t>
  </si>
  <si>
    <t>0763</t>
  </si>
  <si>
    <t>2144</t>
  </si>
  <si>
    <t>Централізовані заходи з лікування хворих на цукровий та нецукровий діабет</t>
  </si>
  <si>
    <t>0212152</t>
  </si>
  <si>
    <t>2152</t>
  </si>
  <si>
    <t>Інші програми та заходи у сфері охорони здоров`я</t>
  </si>
  <si>
    <t>0213050</t>
  </si>
  <si>
    <t>1070</t>
  </si>
  <si>
    <t>3050</t>
  </si>
  <si>
    <t>Пільгове медичне обслуговування осіб, які постраждали внаслідок Чорнобильської катастрофи</t>
  </si>
  <si>
    <t>0213112</t>
  </si>
  <si>
    <t>1040</t>
  </si>
  <si>
    <t>3112</t>
  </si>
  <si>
    <t>Заходи державної політики з питань дітей та їх соціального захисту</t>
  </si>
  <si>
    <t>0213121</t>
  </si>
  <si>
    <t>3121</t>
  </si>
  <si>
    <t>Утримання та забезпечення діяльності центрів соціальних служб для сім`ї, дітей та молоді</t>
  </si>
  <si>
    <t>0213123</t>
  </si>
  <si>
    <t>3123</t>
  </si>
  <si>
    <t>Заходи державної політики з питань сім`ї</t>
  </si>
  <si>
    <t>0213131</t>
  </si>
  <si>
    <t>3131</t>
  </si>
  <si>
    <t>Здійснення заходів та реалізація проектів на виконання Державної цільової соціальної програми `Молодь України`</t>
  </si>
  <si>
    <t>0213140</t>
  </si>
  <si>
    <t>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</si>
  <si>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</si>
  <si>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0213210</t>
  </si>
  <si>
    <t>1050</t>
  </si>
  <si>
    <t>3210</t>
  </si>
  <si>
    <t>Організація та проведення громадських робіт</t>
  </si>
  <si>
    <t>0213242</t>
  </si>
  <si>
    <t>1090</t>
  </si>
  <si>
    <t>3242</t>
  </si>
  <si>
    <t>Інші заходи у сфері соціального захисту і соціального забезпечення</t>
  </si>
  <si>
    <t>0214082</t>
  </si>
  <si>
    <t>0829</t>
  </si>
  <si>
    <t>4082</t>
  </si>
  <si>
    <t>Інші заходи в галузі культури і мистецтва</t>
  </si>
  <si>
    <t>0215011</t>
  </si>
  <si>
    <t>0810</t>
  </si>
  <si>
    <t>5011</t>
  </si>
  <si>
    <t>Проведення навчально-тренувальних зборів і змагань з олімпійських видів спорту</t>
  </si>
  <si>
    <t>0215012</t>
  </si>
  <si>
    <t>5012</t>
  </si>
  <si>
    <t>Проведення навчально-тренувальних зборів і змагань з неолімпійських видів спорту</t>
  </si>
  <si>
    <t>0215031</t>
  </si>
  <si>
    <t>5031</t>
  </si>
  <si>
    <t>Утримання та навчально-тренувальна робота комунальних дитячо-юнацьких спортивних шкіл</t>
  </si>
  <si>
    <t>0215041</t>
  </si>
  <si>
    <t>5041</t>
  </si>
  <si>
    <t>Утримання та фінансова підтримка спортивних споруд</t>
  </si>
  <si>
    <t>0216013</t>
  </si>
  <si>
    <t>0620</t>
  </si>
  <si>
    <t>6013</t>
  </si>
  <si>
    <t>Забезпечення діяльності водопровідно-каналізаційного господарства</t>
  </si>
  <si>
    <t>0217130</t>
  </si>
  <si>
    <t>0421</t>
  </si>
  <si>
    <t>7130</t>
  </si>
  <si>
    <t>Здійснення заходів із землеустрою</t>
  </si>
  <si>
    <t>0217350</t>
  </si>
  <si>
    <t>0443</t>
  </si>
  <si>
    <t>7350</t>
  </si>
  <si>
    <t>Розроблення схем планування та забудови територій (містобудівної документації)</t>
  </si>
  <si>
    <t>0217680</t>
  </si>
  <si>
    <t>0490</t>
  </si>
  <si>
    <t>7680</t>
  </si>
  <si>
    <t>Членські внески до асоціацій органів місцевого самоврядування</t>
  </si>
  <si>
    <t>0218110</t>
  </si>
  <si>
    <t>0320</t>
  </si>
  <si>
    <t>8110</t>
  </si>
  <si>
    <t>Заходи із запобігання та ліквідації надзвичайних ситуацій та наслідків стихійного лиха</t>
  </si>
  <si>
    <t>0218220</t>
  </si>
  <si>
    <t>0380</t>
  </si>
  <si>
    <t>8220</t>
  </si>
  <si>
    <t>Заходи та роботи з мобілізаційної підготовки місцевого значення</t>
  </si>
  <si>
    <t>0600000</t>
  </si>
  <si>
    <t>Відділ освіти Переяславської міської ради</t>
  </si>
  <si>
    <t>0610000</t>
  </si>
  <si>
    <t>Відділ освіти міської ради</t>
  </si>
  <si>
    <t>0610160</t>
  </si>
  <si>
    <t>0610180</t>
  </si>
  <si>
    <t>0611010</t>
  </si>
  <si>
    <t>0910</t>
  </si>
  <si>
    <t>1010</t>
  </si>
  <si>
    <t>Надання дошкільної освіти</t>
  </si>
  <si>
    <t>0611020</t>
  </si>
  <si>
    <t>0921</t>
  </si>
  <si>
    <t>1020</t>
  </si>
  <si>
    <t>Надання загальної середньої освіти закладами загальної середньої освіти (у тому числі з дошкільними підрозділами (відділеннями, групами))</t>
  </si>
  <si>
    <t>0611090</t>
  </si>
  <si>
    <t>0960</t>
  </si>
  <si>
    <t>Надання позашкільної освіти закладами позашкільної освіти, заходи із позашкільної роботи з дітьми</t>
  </si>
  <si>
    <t>0611150</t>
  </si>
  <si>
    <t>0990</t>
  </si>
  <si>
    <t>1150</t>
  </si>
  <si>
    <t>Методичне забезпечення діяльності закладів освіти</t>
  </si>
  <si>
    <t>0611161</t>
  </si>
  <si>
    <t>1161</t>
  </si>
  <si>
    <t>Забезпечення діяльності інших закладів у сфері освіти</t>
  </si>
  <si>
    <t>0611162</t>
  </si>
  <si>
    <t>1162</t>
  </si>
  <si>
    <t>Інші програми та заходи у сфері освіти</t>
  </si>
  <si>
    <t>0611170</t>
  </si>
  <si>
    <t>1170</t>
  </si>
  <si>
    <t>Забезпечення діяльності інклюзивно-ресурсних центрів</t>
  </si>
  <si>
    <t>0800000</t>
  </si>
  <si>
    <t>Управління соціального захисту населення Переяславської міської ради</t>
  </si>
  <si>
    <t>0810000</t>
  </si>
  <si>
    <t>Управління соціального захисту населення міської ради</t>
  </si>
  <si>
    <t>0810160</t>
  </si>
  <si>
    <t>0810180</t>
  </si>
  <si>
    <t>0813031</t>
  </si>
  <si>
    <t>1030</t>
  </si>
  <si>
    <t>3031</t>
  </si>
  <si>
    <t>Надання інших пільг окремим категоріям громадян відповідно до законодавства</t>
  </si>
  <si>
    <t>0813032</t>
  </si>
  <si>
    <t>3032</t>
  </si>
  <si>
    <t>Надання пільг окремим категоріям громадян з оплати послуг зв`язку</t>
  </si>
  <si>
    <t>0813033</t>
  </si>
  <si>
    <t>3033</t>
  </si>
  <si>
    <t>Компенсаційні виплати на пільговий проїзд автомобільним транспортом окремим категоріям громадян</t>
  </si>
  <si>
    <t>0813160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</si>
  <si>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</si>
  <si>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</si>
  <si>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0813180</t>
  </si>
  <si>
    <t>1060</t>
  </si>
  <si>
    <t>3180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</si>
  <si>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 на оплату житлово-комунальних послуг</t>
  </si>
  <si>
    <t>0813192</t>
  </si>
  <si>
    <t>3192</t>
  </si>
  <si>
    <t>Надання фінансової підтримки громадським організаціям ветеранів і осіб з інвалідністю, діяльність яких має соціальну спрямованість</t>
  </si>
  <si>
    <t>0813242</t>
  </si>
  <si>
    <t>0816083</t>
  </si>
  <si>
    <t>0610</t>
  </si>
  <si>
    <t>6083</t>
  </si>
  <si>
    <t>Проектні, будівельно-ремонтні роботи, придбання житла та приміщень для розвитку сімейних та інших форм виховання, наближених до сімейних, та забезпечення житлом дітей-сиріт, дітей, позбавлених батьківського піклування, осіб з їх числа</t>
  </si>
  <si>
    <t>1000000</t>
  </si>
  <si>
    <t>Відділ культури і туризму Переяславської міської ради</t>
  </si>
  <si>
    <t>1010000</t>
  </si>
  <si>
    <t>Відділ культури і туризму міської ради</t>
  </si>
  <si>
    <t>1010160</t>
  </si>
  <si>
    <t>1010180</t>
  </si>
  <si>
    <t>1011100</t>
  </si>
  <si>
    <t>1100</t>
  </si>
  <si>
    <t>Надання спеціальної освіти мистецькими школами</t>
  </si>
  <si>
    <t>1014060</t>
  </si>
  <si>
    <t>0828</t>
  </si>
  <si>
    <t>4060</t>
  </si>
  <si>
    <t>Забезпечення діяльності палаців i будинків культури, клубів, центрів дозвілля та iнших клубних закладів</t>
  </si>
  <si>
    <t>1014081</t>
  </si>
  <si>
    <t>4081</t>
  </si>
  <si>
    <t>Забезпечення діяльності інших закладів в галузі культури і мистецтва</t>
  </si>
  <si>
    <t>1014082</t>
  </si>
  <si>
    <t>1500000</t>
  </si>
  <si>
    <t>Відділ капітального будівництва та житлово-комунального господарства Переяславської міської ради</t>
  </si>
  <si>
    <t>1510000</t>
  </si>
  <si>
    <t>Відділ капітального будівництва та житлово-комунального господарства міської ради</t>
  </si>
  <si>
    <t>1510160</t>
  </si>
  <si>
    <t>1510180</t>
  </si>
  <si>
    <t>1516030</t>
  </si>
  <si>
    <t>6030</t>
  </si>
  <si>
    <t>Організація благоустрою населених пунктів</t>
  </si>
  <si>
    <t>1516040</t>
  </si>
  <si>
    <t>6040</t>
  </si>
  <si>
    <t>Заходи, пов`язані з поліпшенням питної води</t>
  </si>
  <si>
    <t>1517330</t>
  </si>
  <si>
    <t>7330</t>
  </si>
  <si>
    <t>Будівництво1 інших об`єктів комунальної власності</t>
  </si>
  <si>
    <t>1517461</t>
  </si>
  <si>
    <t>0456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</si>
  <si>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</si>
  <si>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</si>
  <si>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1517670</t>
  </si>
  <si>
    <t>7670</t>
  </si>
  <si>
    <t>Внески до статутного капіталу суб`єктів господарювання</t>
  </si>
  <si>
    <t>1517691</t>
  </si>
  <si>
    <t>7691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</si>
  <si>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</t>
  </si>
  <si>
    <t>1518340</t>
  </si>
  <si>
    <t>0540</t>
  </si>
  <si>
    <t>8340</t>
  </si>
  <si>
    <t>Природоохоронні заходи за рахунок цільових фондів</t>
  </si>
  <si>
    <t>3700000</t>
  </si>
  <si>
    <t>Фінансове управління Переяславської міської ради</t>
  </si>
  <si>
    <t>3710000</t>
  </si>
  <si>
    <t>Фінансове управління міської ради</t>
  </si>
  <si>
    <t>3710160</t>
  </si>
  <si>
    <t>3710180</t>
  </si>
  <si>
    <t>3718700</t>
  </si>
  <si>
    <t>8700</t>
  </si>
  <si>
    <t>Резервний фонд</t>
  </si>
  <si>
    <t>3719110</t>
  </si>
  <si>
    <t>9110</t>
  </si>
  <si>
    <t>Реверсна дотація </t>
  </si>
  <si>
    <t>3719410</t>
  </si>
  <si>
    <t>9410</t>
  </si>
  <si>
    <t>Субвенція з місцевого бюджету на здійснення переданих видатків у сфері охорони здоров`я за рахунок коштів медичної субвенції</t>
  </si>
  <si>
    <t>3719710</t>
  </si>
  <si>
    <t>9710</t>
  </si>
  <si>
    <t>Субвенція з місцевого бюджету на утримання об`єктів спільного користування чи ліквідацію негативних наслідків діяльності об`єктів спільного користування</t>
  </si>
  <si>
    <t>3719770</t>
  </si>
  <si>
    <t>9770</t>
  </si>
  <si>
    <t>Інші субвенції з місцевого бюджету</t>
  </si>
  <si>
    <t>X</t>
  </si>
  <si>
    <t>УСЬОГО</t>
  </si>
  <si>
    <t>Секретар ради</t>
  </si>
  <si>
    <t>3211000000</t>
  </si>
  <si>
    <t>(код бюджету)</t>
  </si>
  <si>
    <t>до рішення Переяславської міської ради</t>
  </si>
  <si>
    <t>Л.ОВЕРЧУК</t>
  </si>
  <si>
    <t>від 24 листопада 2020 № 02-03-VІІІ</t>
  </si>
</sst>
</file>

<file path=xl/styles.xml><?xml version="1.0" encoding="utf-8"?>
<styleSheet xmlns="http://schemas.openxmlformats.org/spreadsheetml/2006/main">
  <fonts count="3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" fillId="0" borderId="2" xfId="0" quotePrefix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4" fontId="1" fillId="0" borderId="2" xfId="0" quotePrefix="1" applyNumberFormat="1" applyFont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 wrapText="1"/>
    </xf>
    <xf numFmtId="4" fontId="1" fillId="0" borderId="2" xfId="0" applyNumberFormat="1" applyFont="1" applyBorder="1" applyAlignment="1">
      <alignment vertical="center" wrapText="1"/>
    </xf>
    <xf numFmtId="0" fontId="0" fillId="0" borderId="2" xfId="0" quotePrefix="1" applyBorder="1" applyAlignment="1">
      <alignment horizontal="center" vertical="center" wrapText="1"/>
    </xf>
    <xf numFmtId="4" fontId="0" fillId="0" borderId="2" xfId="0" quotePrefix="1" applyNumberFormat="1" applyBorder="1" applyAlignment="1">
      <alignment horizontal="center" vertical="center" wrapText="1"/>
    </xf>
    <xf numFmtId="4" fontId="0" fillId="0" borderId="2" xfId="0" quotePrefix="1" applyNumberFormat="1" applyBorder="1" applyAlignment="1">
      <alignment vertical="center" wrapText="1"/>
    </xf>
    <xf numFmtId="4" fontId="0" fillId="2" borderId="2" xfId="0" applyNumberFormat="1" applyFill="1" applyBorder="1" applyAlignment="1">
      <alignment vertical="center" wrapText="1"/>
    </xf>
    <xf numFmtId="4" fontId="0" fillId="0" borderId="2" xfId="0" applyNumberFormat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0" fontId="2" fillId="0" borderId="0" xfId="0" applyFont="1"/>
    <xf numFmtId="0" fontId="0" fillId="0" borderId="1" xfId="0" quotePrefix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95"/>
  <sheetViews>
    <sheetView tabSelected="1" topLeftCell="B1" workbookViewId="0">
      <selection activeCell="M3" sqref="M3"/>
    </sheetView>
  </sheetViews>
  <sheetFormatPr defaultRowHeight="12.75"/>
  <cols>
    <col min="1" max="3" width="12" customWidth="1"/>
    <col min="4" max="4" width="40.7109375" customWidth="1"/>
    <col min="5" max="16" width="13.7109375" customWidth="1"/>
  </cols>
  <sheetData>
    <row r="1" spans="1:16">
      <c r="M1" t="s">
        <v>0</v>
      </c>
    </row>
    <row r="2" spans="1:16">
      <c r="M2" t="s">
        <v>246</v>
      </c>
    </row>
    <row r="3" spans="1:16">
      <c r="M3" t="s">
        <v>248</v>
      </c>
    </row>
    <row r="5" spans="1:16">
      <c r="A5" s="21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</row>
    <row r="6" spans="1:16">
      <c r="A6" s="21" t="s">
        <v>2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</row>
    <row r="7" spans="1:16">
      <c r="A7" s="20" t="s">
        <v>244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>
      <c r="A8" s="19" t="s">
        <v>245</v>
      </c>
      <c r="P8" s="1" t="s">
        <v>3</v>
      </c>
    </row>
    <row r="9" spans="1:16">
      <c r="A9" s="23" t="s">
        <v>4</v>
      </c>
      <c r="B9" s="23" t="s">
        <v>5</v>
      </c>
      <c r="C9" s="23" t="s">
        <v>6</v>
      </c>
      <c r="D9" s="24" t="s">
        <v>7</v>
      </c>
      <c r="E9" s="24" t="s">
        <v>8</v>
      </c>
      <c r="F9" s="24"/>
      <c r="G9" s="24"/>
      <c r="H9" s="24"/>
      <c r="I9" s="24"/>
      <c r="J9" s="24" t="s">
        <v>15</v>
      </c>
      <c r="K9" s="24"/>
      <c r="L9" s="24"/>
      <c r="M9" s="24"/>
      <c r="N9" s="24"/>
      <c r="O9" s="24"/>
      <c r="P9" s="25" t="s">
        <v>17</v>
      </c>
    </row>
    <row r="10" spans="1:16">
      <c r="A10" s="24"/>
      <c r="B10" s="24"/>
      <c r="C10" s="24"/>
      <c r="D10" s="24"/>
      <c r="E10" s="25" t="s">
        <v>9</v>
      </c>
      <c r="F10" s="24" t="s">
        <v>10</v>
      </c>
      <c r="G10" s="24" t="s">
        <v>11</v>
      </c>
      <c r="H10" s="24"/>
      <c r="I10" s="24" t="s">
        <v>14</v>
      </c>
      <c r="J10" s="25" t="s">
        <v>9</v>
      </c>
      <c r="K10" s="24" t="s">
        <v>16</v>
      </c>
      <c r="L10" s="24" t="s">
        <v>10</v>
      </c>
      <c r="M10" s="24" t="s">
        <v>11</v>
      </c>
      <c r="N10" s="24"/>
      <c r="O10" s="24" t="s">
        <v>14</v>
      </c>
      <c r="P10" s="24"/>
    </row>
    <row r="11" spans="1:16">
      <c r="A11" s="24"/>
      <c r="B11" s="24"/>
      <c r="C11" s="24"/>
      <c r="D11" s="24"/>
      <c r="E11" s="24"/>
      <c r="F11" s="24"/>
      <c r="G11" s="24" t="s">
        <v>12</v>
      </c>
      <c r="H11" s="24" t="s">
        <v>13</v>
      </c>
      <c r="I11" s="24"/>
      <c r="J11" s="24"/>
      <c r="K11" s="24"/>
      <c r="L11" s="24"/>
      <c r="M11" s="24" t="s">
        <v>12</v>
      </c>
      <c r="N11" s="24" t="s">
        <v>13</v>
      </c>
      <c r="O11" s="24"/>
      <c r="P11" s="24"/>
    </row>
    <row r="12" spans="1:16" ht="44.25" customHeight="1">
      <c r="A12" s="24"/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</row>
    <row r="13" spans="1:16">
      <c r="A13" s="4">
        <v>1</v>
      </c>
      <c r="B13" s="4">
        <v>2</v>
      </c>
      <c r="C13" s="4">
        <v>3</v>
      </c>
      <c r="D13" s="4">
        <v>4</v>
      </c>
      <c r="E13" s="5">
        <v>5</v>
      </c>
      <c r="F13" s="4">
        <v>6</v>
      </c>
      <c r="G13" s="4">
        <v>7</v>
      </c>
      <c r="H13" s="4">
        <v>8</v>
      </c>
      <c r="I13" s="4">
        <v>9</v>
      </c>
      <c r="J13" s="5">
        <v>10</v>
      </c>
      <c r="K13" s="4">
        <v>11</v>
      </c>
      <c r="L13" s="4">
        <v>12</v>
      </c>
      <c r="M13" s="4">
        <v>13</v>
      </c>
      <c r="N13" s="4">
        <v>14</v>
      </c>
      <c r="O13" s="4">
        <v>15</v>
      </c>
      <c r="P13" s="5">
        <v>16</v>
      </c>
    </row>
    <row r="14" spans="1:16" ht="25.5">
      <c r="A14" s="6" t="s">
        <v>18</v>
      </c>
      <c r="B14" s="7"/>
      <c r="C14" s="8"/>
      <c r="D14" s="9" t="s">
        <v>19</v>
      </c>
      <c r="E14" s="10">
        <v>32423150</v>
      </c>
      <c r="F14" s="11">
        <v>31523150</v>
      </c>
      <c r="G14" s="11">
        <v>17418612</v>
      </c>
      <c r="H14" s="11">
        <v>488737</v>
      </c>
      <c r="I14" s="11">
        <v>900000</v>
      </c>
      <c r="J14" s="10">
        <v>528985</v>
      </c>
      <c r="K14" s="11">
        <v>509100</v>
      </c>
      <c r="L14" s="11">
        <v>19885</v>
      </c>
      <c r="M14" s="11">
        <v>0</v>
      </c>
      <c r="N14" s="11">
        <v>0</v>
      </c>
      <c r="O14" s="11">
        <v>509100</v>
      </c>
      <c r="P14" s="10">
        <f t="shared" ref="P14:P45" si="0">E14+J14</f>
        <v>32952135</v>
      </c>
    </row>
    <row r="15" spans="1:16">
      <c r="A15" s="6" t="s">
        <v>20</v>
      </c>
      <c r="B15" s="7"/>
      <c r="C15" s="8"/>
      <c r="D15" s="9" t="s">
        <v>21</v>
      </c>
      <c r="E15" s="10">
        <v>32423150</v>
      </c>
      <c r="F15" s="11">
        <v>31523150</v>
      </c>
      <c r="G15" s="11">
        <v>17418612</v>
      </c>
      <c r="H15" s="11">
        <v>488737</v>
      </c>
      <c r="I15" s="11">
        <v>900000</v>
      </c>
      <c r="J15" s="10">
        <v>528985</v>
      </c>
      <c r="K15" s="11">
        <v>509100</v>
      </c>
      <c r="L15" s="11">
        <v>19885</v>
      </c>
      <c r="M15" s="11">
        <v>0</v>
      </c>
      <c r="N15" s="11">
        <v>0</v>
      </c>
      <c r="O15" s="11">
        <v>509100</v>
      </c>
      <c r="P15" s="10">
        <f t="shared" si="0"/>
        <v>32952135</v>
      </c>
    </row>
    <row r="16" spans="1:16" ht="38.25">
      <c r="A16" s="12" t="s">
        <v>22</v>
      </c>
      <c r="B16" s="12" t="s">
        <v>24</v>
      </c>
      <c r="C16" s="13" t="s">
        <v>23</v>
      </c>
      <c r="D16" s="14" t="s">
        <v>25</v>
      </c>
      <c r="E16" s="15">
        <v>18006511</v>
      </c>
      <c r="F16" s="16">
        <v>18006511</v>
      </c>
      <c r="G16" s="16">
        <v>13311232</v>
      </c>
      <c r="H16" s="16">
        <v>407189</v>
      </c>
      <c r="I16" s="16">
        <v>0</v>
      </c>
      <c r="J16" s="15">
        <v>0</v>
      </c>
      <c r="K16" s="16">
        <v>0</v>
      </c>
      <c r="L16" s="16">
        <v>0</v>
      </c>
      <c r="M16" s="16">
        <v>0</v>
      </c>
      <c r="N16" s="16">
        <v>0</v>
      </c>
      <c r="O16" s="16">
        <v>0</v>
      </c>
      <c r="P16" s="15">
        <f t="shared" si="0"/>
        <v>18006511</v>
      </c>
    </row>
    <row r="17" spans="1:16">
      <c r="A17" s="12" t="s">
        <v>26</v>
      </c>
      <c r="B17" s="12" t="s">
        <v>28</v>
      </c>
      <c r="C17" s="13" t="s">
        <v>27</v>
      </c>
      <c r="D17" s="14" t="s">
        <v>29</v>
      </c>
      <c r="E17" s="15">
        <v>672485</v>
      </c>
      <c r="F17" s="16">
        <v>672485</v>
      </c>
      <c r="G17" s="16">
        <v>0</v>
      </c>
      <c r="H17" s="16">
        <v>0</v>
      </c>
      <c r="I17" s="16">
        <v>0</v>
      </c>
      <c r="J17" s="15">
        <v>0</v>
      </c>
      <c r="K17" s="16">
        <v>0</v>
      </c>
      <c r="L17" s="16">
        <v>0</v>
      </c>
      <c r="M17" s="16">
        <v>0</v>
      </c>
      <c r="N17" s="16">
        <v>0</v>
      </c>
      <c r="O17" s="16">
        <v>0</v>
      </c>
      <c r="P17" s="15">
        <f t="shared" si="0"/>
        <v>672485</v>
      </c>
    </row>
    <row r="18" spans="1:16">
      <c r="A18" s="12" t="s">
        <v>30</v>
      </c>
      <c r="B18" s="12" t="s">
        <v>31</v>
      </c>
      <c r="C18" s="13" t="s">
        <v>24</v>
      </c>
      <c r="D18" s="14" t="s">
        <v>32</v>
      </c>
      <c r="E18" s="15">
        <v>1382390</v>
      </c>
      <c r="F18" s="16">
        <v>1382390</v>
      </c>
      <c r="G18" s="16">
        <v>0</v>
      </c>
      <c r="H18" s="16">
        <v>0</v>
      </c>
      <c r="I18" s="16">
        <v>0</v>
      </c>
      <c r="J18" s="15">
        <v>0</v>
      </c>
      <c r="K18" s="16">
        <v>0</v>
      </c>
      <c r="L18" s="16">
        <v>0</v>
      </c>
      <c r="M18" s="16">
        <v>0</v>
      </c>
      <c r="N18" s="16">
        <v>0</v>
      </c>
      <c r="O18" s="16">
        <v>0</v>
      </c>
      <c r="P18" s="15">
        <f t="shared" si="0"/>
        <v>1382390</v>
      </c>
    </row>
    <row r="19" spans="1:16" ht="38.25">
      <c r="A19" s="12" t="s">
        <v>33</v>
      </c>
      <c r="B19" s="12" t="s">
        <v>35</v>
      </c>
      <c r="C19" s="13" t="s">
        <v>34</v>
      </c>
      <c r="D19" s="14" t="s">
        <v>36</v>
      </c>
      <c r="E19" s="15">
        <v>15000</v>
      </c>
      <c r="F19" s="16">
        <v>15000</v>
      </c>
      <c r="G19" s="16">
        <v>0</v>
      </c>
      <c r="H19" s="16">
        <v>0</v>
      </c>
      <c r="I19" s="16">
        <v>0</v>
      </c>
      <c r="J19" s="15">
        <v>0</v>
      </c>
      <c r="K19" s="16">
        <v>0</v>
      </c>
      <c r="L19" s="16">
        <v>0</v>
      </c>
      <c r="M19" s="16">
        <v>0</v>
      </c>
      <c r="N19" s="16">
        <v>0</v>
      </c>
      <c r="O19" s="16">
        <v>0</v>
      </c>
      <c r="P19" s="15">
        <f t="shared" si="0"/>
        <v>15000</v>
      </c>
    </row>
    <row r="20" spans="1:16" ht="25.5">
      <c r="A20" s="12" t="s">
        <v>37</v>
      </c>
      <c r="B20" s="12" t="s">
        <v>39</v>
      </c>
      <c r="C20" s="13" t="s">
        <v>38</v>
      </c>
      <c r="D20" s="14" t="s">
        <v>40</v>
      </c>
      <c r="E20" s="15">
        <v>1149427</v>
      </c>
      <c r="F20" s="16">
        <v>1149427</v>
      </c>
      <c r="G20" s="16">
        <v>0</v>
      </c>
      <c r="H20" s="16">
        <v>0</v>
      </c>
      <c r="I20" s="16">
        <v>0</v>
      </c>
      <c r="J20" s="15">
        <v>0</v>
      </c>
      <c r="K20" s="16">
        <v>0</v>
      </c>
      <c r="L20" s="16">
        <v>0</v>
      </c>
      <c r="M20" s="16">
        <v>0</v>
      </c>
      <c r="N20" s="16">
        <v>0</v>
      </c>
      <c r="O20" s="16">
        <v>0</v>
      </c>
      <c r="P20" s="15">
        <f t="shared" si="0"/>
        <v>1149427</v>
      </c>
    </row>
    <row r="21" spans="1:16" ht="25.5">
      <c r="A21" s="12" t="s">
        <v>41</v>
      </c>
      <c r="B21" s="12" t="s">
        <v>42</v>
      </c>
      <c r="C21" s="13" t="s">
        <v>38</v>
      </c>
      <c r="D21" s="14" t="s">
        <v>43</v>
      </c>
      <c r="E21" s="15">
        <v>459106</v>
      </c>
      <c r="F21" s="16">
        <v>459106</v>
      </c>
      <c r="G21" s="16">
        <v>0</v>
      </c>
      <c r="H21" s="16">
        <v>0</v>
      </c>
      <c r="I21" s="16">
        <v>0</v>
      </c>
      <c r="J21" s="15">
        <v>0</v>
      </c>
      <c r="K21" s="16">
        <v>0</v>
      </c>
      <c r="L21" s="16">
        <v>0</v>
      </c>
      <c r="M21" s="16">
        <v>0</v>
      </c>
      <c r="N21" s="16">
        <v>0</v>
      </c>
      <c r="O21" s="16">
        <v>0</v>
      </c>
      <c r="P21" s="15">
        <f t="shared" si="0"/>
        <v>459106</v>
      </c>
    </row>
    <row r="22" spans="1:16" ht="38.25">
      <c r="A22" s="12" t="s">
        <v>44</v>
      </c>
      <c r="B22" s="12" t="s">
        <v>46</v>
      </c>
      <c r="C22" s="13" t="s">
        <v>45</v>
      </c>
      <c r="D22" s="14" t="s">
        <v>47</v>
      </c>
      <c r="E22" s="15">
        <v>1200000</v>
      </c>
      <c r="F22" s="16">
        <v>1200000</v>
      </c>
      <c r="G22" s="16">
        <v>0</v>
      </c>
      <c r="H22" s="16">
        <v>0</v>
      </c>
      <c r="I22" s="16">
        <v>0</v>
      </c>
      <c r="J22" s="15">
        <v>0</v>
      </c>
      <c r="K22" s="16">
        <v>0</v>
      </c>
      <c r="L22" s="16">
        <v>0</v>
      </c>
      <c r="M22" s="16">
        <v>0</v>
      </c>
      <c r="N22" s="16">
        <v>0</v>
      </c>
      <c r="O22" s="16">
        <v>0</v>
      </c>
      <c r="P22" s="15">
        <f t="shared" si="0"/>
        <v>1200000</v>
      </c>
    </row>
    <row r="23" spans="1:16" ht="25.5">
      <c r="A23" s="12" t="s">
        <v>48</v>
      </c>
      <c r="B23" s="12" t="s">
        <v>50</v>
      </c>
      <c r="C23" s="13" t="s">
        <v>49</v>
      </c>
      <c r="D23" s="14" t="s">
        <v>51</v>
      </c>
      <c r="E23" s="15">
        <v>83800</v>
      </c>
      <c r="F23" s="16">
        <v>83800</v>
      </c>
      <c r="G23" s="16">
        <v>0</v>
      </c>
      <c r="H23" s="16">
        <v>0</v>
      </c>
      <c r="I23" s="16">
        <v>0</v>
      </c>
      <c r="J23" s="15">
        <v>0</v>
      </c>
      <c r="K23" s="16">
        <v>0</v>
      </c>
      <c r="L23" s="16">
        <v>0</v>
      </c>
      <c r="M23" s="16">
        <v>0</v>
      </c>
      <c r="N23" s="16">
        <v>0</v>
      </c>
      <c r="O23" s="16">
        <v>0</v>
      </c>
      <c r="P23" s="15">
        <f t="shared" si="0"/>
        <v>83800</v>
      </c>
    </row>
    <row r="24" spans="1:16" ht="25.5">
      <c r="A24" s="12" t="s">
        <v>52</v>
      </c>
      <c r="B24" s="12" t="s">
        <v>53</v>
      </c>
      <c r="C24" s="13" t="s">
        <v>49</v>
      </c>
      <c r="D24" s="14" t="s">
        <v>54</v>
      </c>
      <c r="E24" s="15">
        <v>1554545</v>
      </c>
      <c r="F24" s="16">
        <v>1554545</v>
      </c>
      <c r="G24" s="16">
        <v>1094392</v>
      </c>
      <c r="H24" s="16">
        <v>41050</v>
      </c>
      <c r="I24" s="16">
        <v>0</v>
      </c>
      <c r="J24" s="15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5">
        <f t="shared" si="0"/>
        <v>1554545</v>
      </c>
    </row>
    <row r="25" spans="1:16">
      <c r="A25" s="12" t="s">
        <v>55</v>
      </c>
      <c r="B25" s="12" t="s">
        <v>56</v>
      </c>
      <c r="C25" s="13" t="s">
        <v>49</v>
      </c>
      <c r="D25" s="14" t="s">
        <v>57</v>
      </c>
      <c r="E25" s="15">
        <v>7000</v>
      </c>
      <c r="F25" s="16">
        <v>7000</v>
      </c>
      <c r="G25" s="16">
        <v>0</v>
      </c>
      <c r="H25" s="16">
        <v>0</v>
      </c>
      <c r="I25" s="16">
        <v>0</v>
      </c>
      <c r="J25" s="15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5">
        <f t="shared" si="0"/>
        <v>7000</v>
      </c>
    </row>
    <row r="26" spans="1:16" ht="38.25">
      <c r="A26" s="12" t="s">
        <v>58</v>
      </c>
      <c r="B26" s="12" t="s">
        <v>59</v>
      </c>
      <c r="C26" s="13" t="s">
        <v>49</v>
      </c>
      <c r="D26" s="14" t="s">
        <v>60</v>
      </c>
      <c r="E26" s="15">
        <v>38500</v>
      </c>
      <c r="F26" s="16">
        <v>38500</v>
      </c>
      <c r="G26" s="16">
        <v>0</v>
      </c>
      <c r="H26" s="16">
        <v>0</v>
      </c>
      <c r="I26" s="16">
        <v>0</v>
      </c>
      <c r="J26" s="15">
        <v>0</v>
      </c>
      <c r="K26" s="16">
        <v>0</v>
      </c>
      <c r="L26" s="16">
        <v>0</v>
      </c>
      <c r="M26" s="16">
        <v>0</v>
      </c>
      <c r="N26" s="16">
        <v>0</v>
      </c>
      <c r="O26" s="16">
        <v>0</v>
      </c>
      <c r="P26" s="15">
        <f t="shared" si="0"/>
        <v>38500</v>
      </c>
    </row>
    <row r="27" spans="1:16" ht="63.75">
      <c r="A27" s="12" t="s">
        <v>61</v>
      </c>
      <c r="B27" s="12" t="s">
        <v>62</v>
      </c>
      <c r="C27" s="13" t="s">
        <v>49</v>
      </c>
      <c r="D27" s="14" t="s">
        <v>63</v>
      </c>
      <c r="E27" s="15">
        <v>0</v>
      </c>
      <c r="F27" s="16">
        <v>0</v>
      </c>
      <c r="G27" s="16">
        <v>0</v>
      </c>
      <c r="H27" s="16">
        <v>0</v>
      </c>
      <c r="I27" s="16">
        <v>0</v>
      </c>
      <c r="J27" s="15">
        <v>0</v>
      </c>
      <c r="K27" s="16">
        <v>0</v>
      </c>
      <c r="L27" s="16">
        <v>0</v>
      </c>
      <c r="M27" s="16">
        <v>0</v>
      </c>
      <c r="N27" s="16">
        <v>0</v>
      </c>
      <c r="O27" s="16">
        <v>0</v>
      </c>
      <c r="P27" s="15">
        <f t="shared" si="0"/>
        <v>0</v>
      </c>
    </row>
    <row r="28" spans="1:16">
      <c r="A28" s="12" t="s">
        <v>64</v>
      </c>
      <c r="B28" s="12" t="s">
        <v>66</v>
      </c>
      <c r="C28" s="13" t="s">
        <v>65</v>
      </c>
      <c r="D28" s="14" t="s">
        <v>67</v>
      </c>
      <c r="E28" s="15">
        <v>90000</v>
      </c>
      <c r="F28" s="16">
        <v>90000</v>
      </c>
      <c r="G28" s="16">
        <v>0</v>
      </c>
      <c r="H28" s="16">
        <v>0</v>
      </c>
      <c r="I28" s="16">
        <v>0</v>
      </c>
      <c r="J28" s="15">
        <v>0</v>
      </c>
      <c r="K28" s="16">
        <v>0</v>
      </c>
      <c r="L28" s="16">
        <v>0</v>
      </c>
      <c r="M28" s="16">
        <v>0</v>
      </c>
      <c r="N28" s="16">
        <v>0</v>
      </c>
      <c r="O28" s="16">
        <v>0</v>
      </c>
      <c r="P28" s="15">
        <f t="shared" si="0"/>
        <v>90000</v>
      </c>
    </row>
    <row r="29" spans="1:16" ht="25.5">
      <c r="A29" s="12" t="s">
        <v>68</v>
      </c>
      <c r="B29" s="12" t="s">
        <v>70</v>
      </c>
      <c r="C29" s="13" t="s">
        <v>69</v>
      </c>
      <c r="D29" s="14" t="s">
        <v>71</v>
      </c>
      <c r="E29" s="15">
        <v>248500</v>
      </c>
      <c r="F29" s="16">
        <v>248500</v>
      </c>
      <c r="G29" s="16">
        <v>0</v>
      </c>
      <c r="H29" s="16">
        <v>0</v>
      </c>
      <c r="I29" s="16">
        <v>0</v>
      </c>
      <c r="J29" s="15">
        <v>0</v>
      </c>
      <c r="K29" s="16">
        <v>0</v>
      </c>
      <c r="L29" s="16">
        <v>0</v>
      </c>
      <c r="M29" s="16">
        <v>0</v>
      </c>
      <c r="N29" s="16">
        <v>0</v>
      </c>
      <c r="O29" s="16">
        <v>0</v>
      </c>
      <c r="P29" s="15">
        <f t="shared" si="0"/>
        <v>248500</v>
      </c>
    </row>
    <row r="30" spans="1:16">
      <c r="A30" s="12" t="s">
        <v>72</v>
      </c>
      <c r="B30" s="12" t="s">
        <v>74</v>
      </c>
      <c r="C30" s="13" t="s">
        <v>73</v>
      </c>
      <c r="D30" s="14" t="s">
        <v>75</v>
      </c>
      <c r="E30" s="15">
        <v>454950</v>
      </c>
      <c r="F30" s="16">
        <v>454950</v>
      </c>
      <c r="G30" s="16">
        <v>0</v>
      </c>
      <c r="H30" s="16">
        <v>0</v>
      </c>
      <c r="I30" s="16">
        <v>0</v>
      </c>
      <c r="J30" s="15">
        <v>0</v>
      </c>
      <c r="K30" s="16">
        <v>0</v>
      </c>
      <c r="L30" s="16">
        <v>0</v>
      </c>
      <c r="M30" s="16">
        <v>0</v>
      </c>
      <c r="N30" s="16">
        <v>0</v>
      </c>
      <c r="O30" s="16">
        <v>0</v>
      </c>
      <c r="P30" s="15">
        <f t="shared" si="0"/>
        <v>454950</v>
      </c>
    </row>
    <row r="31" spans="1:16" ht="25.5">
      <c r="A31" s="12" t="s">
        <v>76</v>
      </c>
      <c r="B31" s="12" t="s">
        <v>78</v>
      </c>
      <c r="C31" s="13" t="s">
        <v>77</v>
      </c>
      <c r="D31" s="14" t="s">
        <v>79</v>
      </c>
      <c r="E31" s="15">
        <v>285000</v>
      </c>
      <c r="F31" s="16">
        <v>285000</v>
      </c>
      <c r="G31" s="16">
        <v>0</v>
      </c>
      <c r="H31" s="16">
        <v>0</v>
      </c>
      <c r="I31" s="16">
        <v>0</v>
      </c>
      <c r="J31" s="15">
        <v>0</v>
      </c>
      <c r="K31" s="16">
        <v>0</v>
      </c>
      <c r="L31" s="16">
        <v>0</v>
      </c>
      <c r="M31" s="16">
        <v>0</v>
      </c>
      <c r="N31" s="16">
        <v>0</v>
      </c>
      <c r="O31" s="16">
        <v>0</v>
      </c>
      <c r="P31" s="15">
        <f t="shared" si="0"/>
        <v>285000</v>
      </c>
    </row>
    <row r="32" spans="1:16" ht="25.5">
      <c r="A32" s="12" t="s">
        <v>80</v>
      </c>
      <c r="B32" s="12" t="s">
        <v>81</v>
      </c>
      <c r="C32" s="13" t="s">
        <v>77</v>
      </c>
      <c r="D32" s="14" t="s">
        <v>82</v>
      </c>
      <c r="E32" s="15">
        <v>72600</v>
      </c>
      <c r="F32" s="16">
        <v>72600</v>
      </c>
      <c r="G32" s="16">
        <v>0</v>
      </c>
      <c r="H32" s="16">
        <v>0</v>
      </c>
      <c r="I32" s="16">
        <v>0</v>
      </c>
      <c r="J32" s="15">
        <v>0</v>
      </c>
      <c r="K32" s="16">
        <v>0</v>
      </c>
      <c r="L32" s="16">
        <v>0</v>
      </c>
      <c r="M32" s="16">
        <v>0</v>
      </c>
      <c r="N32" s="16">
        <v>0</v>
      </c>
      <c r="O32" s="16">
        <v>0</v>
      </c>
      <c r="P32" s="15">
        <f t="shared" si="0"/>
        <v>72600</v>
      </c>
    </row>
    <row r="33" spans="1:16" ht="38.25">
      <c r="A33" s="12" t="s">
        <v>83</v>
      </c>
      <c r="B33" s="12" t="s">
        <v>84</v>
      </c>
      <c r="C33" s="13" t="s">
        <v>77</v>
      </c>
      <c r="D33" s="14" t="s">
        <v>85</v>
      </c>
      <c r="E33" s="15">
        <v>3645512</v>
      </c>
      <c r="F33" s="16">
        <v>3645512</v>
      </c>
      <c r="G33" s="16">
        <v>2426340</v>
      </c>
      <c r="H33" s="16">
        <v>13890</v>
      </c>
      <c r="I33" s="16">
        <v>0</v>
      </c>
      <c r="J33" s="15">
        <v>44000</v>
      </c>
      <c r="K33" s="16">
        <v>44000</v>
      </c>
      <c r="L33" s="16">
        <v>0</v>
      </c>
      <c r="M33" s="16">
        <v>0</v>
      </c>
      <c r="N33" s="16">
        <v>0</v>
      </c>
      <c r="O33" s="16">
        <v>44000</v>
      </c>
      <c r="P33" s="15">
        <f t="shared" si="0"/>
        <v>3689512</v>
      </c>
    </row>
    <row r="34" spans="1:16" ht="25.5">
      <c r="A34" s="12" t="s">
        <v>86</v>
      </c>
      <c r="B34" s="12" t="s">
        <v>87</v>
      </c>
      <c r="C34" s="13" t="s">
        <v>77</v>
      </c>
      <c r="D34" s="14" t="s">
        <v>88</v>
      </c>
      <c r="E34" s="15">
        <v>818619</v>
      </c>
      <c r="F34" s="16">
        <v>818619</v>
      </c>
      <c r="G34" s="16">
        <v>586648</v>
      </c>
      <c r="H34" s="16">
        <v>26608</v>
      </c>
      <c r="I34" s="16">
        <v>0</v>
      </c>
      <c r="J34" s="15">
        <v>0</v>
      </c>
      <c r="K34" s="16">
        <v>0</v>
      </c>
      <c r="L34" s="16">
        <v>0</v>
      </c>
      <c r="M34" s="16">
        <v>0</v>
      </c>
      <c r="N34" s="16">
        <v>0</v>
      </c>
      <c r="O34" s="16">
        <v>0</v>
      </c>
      <c r="P34" s="15">
        <f t="shared" si="0"/>
        <v>818619</v>
      </c>
    </row>
    <row r="35" spans="1:16" ht="25.5">
      <c r="A35" s="12" t="s">
        <v>89</v>
      </c>
      <c r="B35" s="12" t="s">
        <v>91</v>
      </c>
      <c r="C35" s="13" t="s">
        <v>90</v>
      </c>
      <c r="D35" s="14" t="s">
        <v>92</v>
      </c>
      <c r="E35" s="15">
        <v>900000</v>
      </c>
      <c r="F35" s="16">
        <v>0</v>
      </c>
      <c r="G35" s="16">
        <v>0</v>
      </c>
      <c r="H35" s="16">
        <v>0</v>
      </c>
      <c r="I35" s="16">
        <v>900000</v>
      </c>
      <c r="J35" s="15">
        <v>0</v>
      </c>
      <c r="K35" s="16">
        <v>0</v>
      </c>
      <c r="L35" s="16">
        <v>0</v>
      </c>
      <c r="M35" s="16">
        <v>0</v>
      </c>
      <c r="N35" s="16">
        <v>0</v>
      </c>
      <c r="O35" s="16">
        <v>0</v>
      </c>
      <c r="P35" s="15">
        <f t="shared" si="0"/>
        <v>900000</v>
      </c>
    </row>
    <row r="36" spans="1:16">
      <c r="A36" s="12" t="s">
        <v>93</v>
      </c>
      <c r="B36" s="12" t="s">
        <v>95</v>
      </c>
      <c r="C36" s="13" t="s">
        <v>94</v>
      </c>
      <c r="D36" s="14" t="s">
        <v>96</v>
      </c>
      <c r="E36" s="15">
        <v>54230</v>
      </c>
      <c r="F36" s="16">
        <v>54230</v>
      </c>
      <c r="G36" s="16">
        <v>0</v>
      </c>
      <c r="H36" s="16">
        <v>0</v>
      </c>
      <c r="I36" s="16">
        <v>0</v>
      </c>
      <c r="J36" s="15">
        <v>19885</v>
      </c>
      <c r="K36" s="16">
        <v>0</v>
      </c>
      <c r="L36" s="16">
        <v>19885</v>
      </c>
      <c r="M36" s="16">
        <v>0</v>
      </c>
      <c r="N36" s="16">
        <v>0</v>
      </c>
      <c r="O36" s="16">
        <v>0</v>
      </c>
      <c r="P36" s="15">
        <f t="shared" si="0"/>
        <v>74115</v>
      </c>
    </row>
    <row r="37" spans="1:16" ht="25.5">
      <c r="A37" s="12" t="s">
        <v>97</v>
      </c>
      <c r="B37" s="12" t="s">
        <v>99</v>
      </c>
      <c r="C37" s="13" t="s">
        <v>98</v>
      </c>
      <c r="D37" s="14" t="s">
        <v>100</v>
      </c>
      <c r="E37" s="15">
        <v>0</v>
      </c>
      <c r="F37" s="16">
        <v>0</v>
      </c>
      <c r="G37" s="16">
        <v>0</v>
      </c>
      <c r="H37" s="16">
        <v>0</v>
      </c>
      <c r="I37" s="16">
        <v>0</v>
      </c>
      <c r="J37" s="15">
        <v>400000</v>
      </c>
      <c r="K37" s="16">
        <v>400000</v>
      </c>
      <c r="L37" s="16">
        <v>0</v>
      </c>
      <c r="M37" s="16">
        <v>0</v>
      </c>
      <c r="N37" s="16">
        <v>0</v>
      </c>
      <c r="O37" s="16">
        <v>400000</v>
      </c>
      <c r="P37" s="15">
        <f t="shared" si="0"/>
        <v>400000</v>
      </c>
    </row>
    <row r="38" spans="1:16" ht="25.5">
      <c r="A38" s="12" t="s">
        <v>101</v>
      </c>
      <c r="B38" s="12" t="s">
        <v>103</v>
      </c>
      <c r="C38" s="13" t="s">
        <v>102</v>
      </c>
      <c r="D38" s="14" t="s">
        <v>104</v>
      </c>
      <c r="E38" s="15">
        <v>47544</v>
      </c>
      <c r="F38" s="16">
        <v>47544</v>
      </c>
      <c r="G38" s="16">
        <v>0</v>
      </c>
      <c r="H38" s="16">
        <v>0</v>
      </c>
      <c r="I38" s="16">
        <v>0</v>
      </c>
      <c r="J38" s="15">
        <v>0</v>
      </c>
      <c r="K38" s="16">
        <v>0</v>
      </c>
      <c r="L38" s="16">
        <v>0</v>
      </c>
      <c r="M38" s="16">
        <v>0</v>
      </c>
      <c r="N38" s="16">
        <v>0</v>
      </c>
      <c r="O38" s="16">
        <v>0</v>
      </c>
      <c r="P38" s="15">
        <f t="shared" si="0"/>
        <v>47544</v>
      </c>
    </row>
    <row r="39" spans="1:16" ht="38.25">
      <c r="A39" s="12" t="s">
        <v>105</v>
      </c>
      <c r="B39" s="12" t="s">
        <v>107</v>
      </c>
      <c r="C39" s="13" t="s">
        <v>106</v>
      </c>
      <c r="D39" s="14" t="s">
        <v>108</v>
      </c>
      <c r="E39" s="15">
        <v>1157431</v>
      </c>
      <c r="F39" s="16">
        <v>1157431</v>
      </c>
      <c r="G39" s="16">
        <v>0</v>
      </c>
      <c r="H39" s="16">
        <v>0</v>
      </c>
      <c r="I39" s="16">
        <v>0</v>
      </c>
      <c r="J39" s="15">
        <v>65100</v>
      </c>
      <c r="K39" s="16">
        <v>65100</v>
      </c>
      <c r="L39" s="16">
        <v>0</v>
      </c>
      <c r="M39" s="16">
        <v>0</v>
      </c>
      <c r="N39" s="16">
        <v>0</v>
      </c>
      <c r="O39" s="16">
        <v>65100</v>
      </c>
      <c r="P39" s="15">
        <f t="shared" si="0"/>
        <v>1222531</v>
      </c>
    </row>
    <row r="40" spans="1:16" ht="25.5">
      <c r="A40" s="12" t="s">
        <v>109</v>
      </c>
      <c r="B40" s="12" t="s">
        <v>111</v>
      </c>
      <c r="C40" s="13" t="s">
        <v>110</v>
      </c>
      <c r="D40" s="14" t="s">
        <v>112</v>
      </c>
      <c r="E40" s="15">
        <v>80000</v>
      </c>
      <c r="F40" s="16">
        <v>80000</v>
      </c>
      <c r="G40" s="16">
        <v>0</v>
      </c>
      <c r="H40" s="16">
        <v>0</v>
      </c>
      <c r="I40" s="16">
        <v>0</v>
      </c>
      <c r="J40" s="15">
        <v>0</v>
      </c>
      <c r="K40" s="16">
        <v>0</v>
      </c>
      <c r="L40" s="16">
        <v>0</v>
      </c>
      <c r="M40" s="16">
        <v>0</v>
      </c>
      <c r="N40" s="16">
        <v>0</v>
      </c>
      <c r="O40" s="16">
        <v>0</v>
      </c>
      <c r="P40" s="15">
        <f t="shared" si="0"/>
        <v>80000</v>
      </c>
    </row>
    <row r="41" spans="1:16">
      <c r="A41" s="6" t="s">
        <v>113</v>
      </c>
      <c r="B41" s="7"/>
      <c r="C41" s="8"/>
      <c r="D41" s="9" t="s">
        <v>114</v>
      </c>
      <c r="E41" s="10">
        <v>118637674</v>
      </c>
      <c r="F41" s="11">
        <v>118637674</v>
      </c>
      <c r="G41" s="11">
        <v>81856320</v>
      </c>
      <c r="H41" s="11">
        <v>7919820</v>
      </c>
      <c r="I41" s="11">
        <v>0</v>
      </c>
      <c r="J41" s="10">
        <v>3839336</v>
      </c>
      <c r="K41" s="11">
        <v>964636</v>
      </c>
      <c r="L41" s="11">
        <v>2874700</v>
      </c>
      <c r="M41" s="11">
        <v>264800</v>
      </c>
      <c r="N41" s="11">
        <v>25500</v>
      </c>
      <c r="O41" s="11">
        <v>964636</v>
      </c>
      <c r="P41" s="10">
        <f t="shared" si="0"/>
        <v>122477010</v>
      </c>
    </row>
    <row r="42" spans="1:16">
      <c r="A42" s="6" t="s">
        <v>115</v>
      </c>
      <c r="B42" s="7"/>
      <c r="C42" s="8"/>
      <c r="D42" s="9" t="s">
        <v>116</v>
      </c>
      <c r="E42" s="10">
        <v>118637674</v>
      </c>
      <c r="F42" s="11">
        <v>118637674</v>
      </c>
      <c r="G42" s="11">
        <v>81856320</v>
      </c>
      <c r="H42" s="11">
        <v>7919820</v>
      </c>
      <c r="I42" s="11">
        <v>0</v>
      </c>
      <c r="J42" s="10">
        <v>3839336</v>
      </c>
      <c r="K42" s="11">
        <v>964636</v>
      </c>
      <c r="L42" s="11">
        <v>2874700</v>
      </c>
      <c r="M42" s="11">
        <v>264800</v>
      </c>
      <c r="N42" s="11">
        <v>25500</v>
      </c>
      <c r="O42" s="11">
        <v>964636</v>
      </c>
      <c r="P42" s="10">
        <f t="shared" si="0"/>
        <v>122477010</v>
      </c>
    </row>
    <row r="43" spans="1:16" ht="38.25">
      <c r="A43" s="12" t="s">
        <v>117</v>
      </c>
      <c r="B43" s="12" t="s">
        <v>24</v>
      </c>
      <c r="C43" s="13" t="s">
        <v>23</v>
      </c>
      <c r="D43" s="14" t="s">
        <v>25</v>
      </c>
      <c r="E43" s="15">
        <v>709726</v>
      </c>
      <c r="F43" s="16">
        <v>709726</v>
      </c>
      <c r="G43" s="16">
        <v>575185</v>
      </c>
      <c r="H43" s="16">
        <v>0</v>
      </c>
      <c r="I43" s="16">
        <v>0</v>
      </c>
      <c r="J43" s="15">
        <v>0</v>
      </c>
      <c r="K43" s="16">
        <v>0</v>
      </c>
      <c r="L43" s="16">
        <v>0</v>
      </c>
      <c r="M43" s="16">
        <v>0</v>
      </c>
      <c r="N43" s="16">
        <v>0</v>
      </c>
      <c r="O43" s="16">
        <v>0</v>
      </c>
      <c r="P43" s="15">
        <f t="shared" si="0"/>
        <v>709726</v>
      </c>
    </row>
    <row r="44" spans="1:16">
      <c r="A44" s="12" t="s">
        <v>118</v>
      </c>
      <c r="B44" s="12" t="s">
        <v>28</v>
      </c>
      <c r="C44" s="13" t="s">
        <v>27</v>
      </c>
      <c r="D44" s="14" t="s">
        <v>29</v>
      </c>
      <c r="E44" s="15">
        <v>86350</v>
      </c>
      <c r="F44" s="16">
        <v>86350</v>
      </c>
      <c r="G44" s="16">
        <v>0</v>
      </c>
      <c r="H44" s="16">
        <v>0</v>
      </c>
      <c r="I44" s="16">
        <v>0</v>
      </c>
      <c r="J44" s="15">
        <v>0</v>
      </c>
      <c r="K44" s="16">
        <v>0</v>
      </c>
      <c r="L44" s="16">
        <v>0</v>
      </c>
      <c r="M44" s="16">
        <v>0</v>
      </c>
      <c r="N44" s="16">
        <v>0</v>
      </c>
      <c r="O44" s="16">
        <v>0</v>
      </c>
      <c r="P44" s="15">
        <f t="shared" si="0"/>
        <v>86350</v>
      </c>
    </row>
    <row r="45" spans="1:16">
      <c r="A45" s="12" t="s">
        <v>119</v>
      </c>
      <c r="B45" s="12" t="s">
        <v>121</v>
      </c>
      <c r="C45" s="13" t="s">
        <v>120</v>
      </c>
      <c r="D45" s="14" t="s">
        <v>122</v>
      </c>
      <c r="E45" s="15">
        <v>31888225</v>
      </c>
      <c r="F45" s="16">
        <v>31888225</v>
      </c>
      <c r="G45" s="16">
        <v>20795941</v>
      </c>
      <c r="H45" s="16">
        <v>2509677</v>
      </c>
      <c r="I45" s="16">
        <v>0</v>
      </c>
      <c r="J45" s="15">
        <v>2211500</v>
      </c>
      <c r="K45" s="16">
        <v>0</v>
      </c>
      <c r="L45" s="16">
        <v>2211500</v>
      </c>
      <c r="M45" s="16">
        <v>120000</v>
      </c>
      <c r="N45" s="16">
        <v>0</v>
      </c>
      <c r="O45" s="16">
        <v>0</v>
      </c>
      <c r="P45" s="15">
        <f t="shared" si="0"/>
        <v>34099725</v>
      </c>
    </row>
    <row r="46" spans="1:16" ht="51">
      <c r="A46" s="12" t="s">
        <v>123</v>
      </c>
      <c r="B46" s="12" t="s">
        <v>125</v>
      </c>
      <c r="C46" s="13" t="s">
        <v>124</v>
      </c>
      <c r="D46" s="14" t="s">
        <v>126</v>
      </c>
      <c r="E46" s="15">
        <v>76115230</v>
      </c>
      <c r="F46" s="16">
        <v>76115230</v>
      </c>
      <c r="G46" s="16">
        <v>53112157</v>
      </c>
      <c r="H46" s="16">
        <v>5111773</v>
      </c>
      <c r="I46" s="16">
        <v>0</v>
      </c>
      <c r="J46" s="15">
        <v>1322336</v>
      </c>
      <c r="K46" s="16">
        <v>964636</v>
      </c>
      <c r="L46" s="16">
        <v>357700</v>
      </c>
      <c r="M46" s="16">
        <v>26800</v>
      </c>
      <c r="N46" s="16">
        <v>0</v>
      </c>
      <c r="O46" s="16">
        <v>964636</v>
      </c>
      <c r="P46" s="15">
        <f t="shared" ref="P46:P77" si="1">E46+J46</f>
        <v>77437566</v>
      </c>
    </row>
    <row r="47" spans="1:16" ht="38.25">
      <c r="A47" s="12" t="s">
        <v>127</v>
      </c>
      <c r="B47" s="12" t="s">
        <v>69</v>
      </c>
      <c r="C47" s="13" t="s">
        <v>128</v>
      </c>
      <c r="D47" s="14" t="s">
        <v>129</v>
      </c>
      <c r="E47" s="15">
        <v>3967871</v>
      </c>
      <c r="F47" s="16">
        <v>3967871</v>
      </c>
      <c r="G47" s="16">
        <v>3053164</v>
      </c>
      <c r="H47" s="16">
        <v>153011</v>
      </c>
      <c r="I47" s="16">
        <v>0</v>
      </c>
      <c r="J47" s="15">
        <v>47000</v>
      </c>
      <c r="K47" s="16">
        <v>0</v>
      </c>
      <c r="L47" s="16">
        <v>47000</v>
      </c>
      <c r="M47" s="16">
        <v>18000</v>
      </c>
      <c r="N47" s="16">
        <v>0</v>
      </c>
      <c r="O47" s="16">
        <v>0</v>
      </c>
      <c r="P47" s="15">
        <f t="shared" si="1"/>
        <v>4014871</v>
      </c>
    </row>
    <row r="48" spans="1:16" ht="25.5">
      <c r="A48" s="12" t="s">
        <v>130</v>
      </c>
      <c r="B48" s="12" t="s">
        <v>132</v>
      </c>
      <c r="C48" s="13" t="s">
        <v>131</v>
      </c>
      <c r="D48" s="14" t="s">
        <v>133</v>
      </c>
      <c r="E48" s="15">
        <v>1327982</v>
      </c>
      <c r="F48" s="16">
        <v>1327982</v>
      </c>
      <c r="G48" s="16">
        <v>1043428</v>
      </c>
      <c r="H48" s="16">
        <v>0</v>
      </c>
      <c r="I48" s="16">
        <v>0</v>
      </c>
      <c r="J48" s="15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5">
        <f t="shared" si="1"/>
        <v>1327982</v>
      </c>
    </row>
    <row r="49" spans="1:16" ht="25.5">
      <c r="A49" s="12" t="s">
        <v>134</v>
      </c>
      <c r="B49" s="12" t="s">
        <v>135</v>
      </c>
      <c r="C49" s="13" t="s">
        <v>131</v>
      </c>
      <c r="D49" s="14" t="s">
        <v>136</v>
      </c>
      <c r="E49" s="15">
        <v>3237316</v>
      </c>
      <c r="F49" s="16">
        <v>3237316</v>
      </c>
      <c r="G49" s="16">
        <v>2227014</v>
      </c>
      <c r="H49" s="16">
        <v>145359</v>
      </c>
      <c r="I49" s="16">
        <v>0</v>
      </c>
      <c r="J49" s="15">
        <v>258500</v>
      </c>
      <c r="K49" s="16">
        <v>0</v>
      </c>
      <c r="L49" s="16">
        <v>258500</v>
      </c>
      <c r="M49" s="16">
        <v>100000</v>
      </c>
      <c r="N49" s="16">
        <v>25500</v>
      </c>
      <c r="O49" s="16">
        <v>0</v>
      </c>
      <c r="P49" s="15">
        <f t="shared" si="1"/>
        <v>3495816</v>
      </c>
    </row>
    <row r="50" spans="1:16">
      <c r="A50" s="12" t="s">
        <v>137</v>
      </c>
      <c r="B50" s="12" t="s">
        <v>138</v>
      </c>
      <c r="C50" s="13" t="s">
        <v>131</v>
      </c>
      <c r="D50" s="14" t="s">
        <v>139</v>
      </c>
      <c r="E50" s="15">
        <v>12670</v>
      </c>
      <c r="F50" s="16">
        <v>12670</v>
      </c>
      <c r="G50" s="16">
        <v>0</v>
      </c>
      <c r="H50" s="16">
        <v>0</v>
      </c>
      <c r="I50" s="16">
        <v>0</v>
      </c>
      <c r="J50" s="15">
        <v>0</v>
      </c>
      <c r="K50" s="16">
        <v>0</v>
      </c>
      <c r="L50" s="16">
        <v>0</v>
      </c>
      <c r="M50" s="16">
        <v>0</v>
      </c>
      <c r="N50" s="16">
        <v>0</v>
      </c>
      <c r="O50" s="16">
        <v>0</v>
      </c>
      <c r="P50" s="15">
        <f t="shared" si="1"/>
        <v>12670</v>
      </c>
    </row>
    <row r="51" spans="1:16" ht="25.5">
      <c r="A51" s="12" t="s">
        <v>140</v>
      </c>
      <c r="B51" s="12" t="s">
        <v>141</v>
      </c>
      <c r="C51" s="13" t="s">
        <v>131</v>
      </c>
      <c r="D51" s="14" t="s">
        <v>142</v>
      </c>
      <c r="E51" s="15">
        <v>1292304</v>
      </c>
      <c r="F51" s="16">
        <v>1292304</v>
      </c>
      <c r="G51" s="16">
        <v>1049431</v>
      </c>
      <c r="H51" s="16">
        <v>0</v>
      </c>
      <c r="I51" s="16">
        <v>0</v>
      </c>
      <c r="J51" s="15">
        <v>0</v>
      </c>
      <c r="K51" s="16">
        <v>0</v>
      </c>
      <c r="L51" s="16">
        <v>0</v>
      </c>
      <c r="M51" s="16">
        <v>0</v>
      </c>
      <c r="N51" s="16">
        <v>0</v>
      </c>
      <c r="O51" s="16">
        <v>0</v>
      </c>
      <c r="P51" s="15">
        <f t="shared" si="1"/>
        <v>1292304</v>
      </c>
    </row>
    <row r="52" spans="1:16" ht="25.5">
      <c r="A52" s="6" t="s">
        <v>143</v>
      </c>
      <c r="B52" s="7"/>
      <c r="C52" s="8"/>
      <c r="D52" s="9" t="s">
        <v>144</v>
      </c>
      <c r="E52" s="10">
        <v>11288062</v>
      </c>
      <c r="F52" s="11">
        <v>11288062</v>
      </c>
      <c r="G52" s="11">
        <v>5885757</v>
      </c>
      <c r="H52" s="11">
        <v>112750</v>
      </c>
      <c r="I52" s="11">
        <v>0</v>
      </c>
      <c r="J52" s="10">
        <v>802466</v>
      </c>
      <c r="K52" s="11">
        <v>802466</v>
      </c>
      <c r="L52" s="11">
        <v>0</v>
      </c>
      <c r="M52" s="11">
        <v>0</v>
      </c>
      <c r="N52" s="11">
        <v>0</v>
      </c>
      <c r="O52" s="11">
        <v>802466</v>
      </c>
      <c r="P52" s="10">
        <f t="shared" si="1"/>
        <v>12090528</v>
      </c>
    </row>
    <row r="53" spans="1:16" ht="25.5">
      <c r="A53" s="6" t="s">
        <v>145</v>
      </c>
      <c r="B53" s="7"/>
      <c r="C53" s="8"/>
      <c r="D53" s="9" t="s">
        <v>146</v>
      </c>
      <c r="E53" s="10">
        <v>11288062</v>
      </c>
      <c r="F53" s="11">
        <v>11288062</v>
      </c>
      <c r="G53" s="11">
        <v>5885757</v>
      </c>
      <c r="H53" s="11">
        <v>112750</v>
      </c>
      <c r="I53" s="11">
        <v>0</v>
      </c>
      <c r="J53" s="10">
        <v>802466</v>
      </c>
      <c r="K53" s="11">
        <v>802466</v>
      </c>
      <c r="L53" s="11">
        <v>0</v>
      </c>
      <c r="M53" s="11">
        <v>0</v>
      </c>
      <c r="N53" s="11">
        <v>0</v>
      </c>
      <c r="O53" s="11">
        <v>802466</v>
      </c>
      <c r="P53" s="10">
        <f t="shared" si="1"/>
        <v>12090528</v>
      </c>
    </row>
    <row r="54" spans="1:16" ht="38.25">
      <c r="A54" s="12" t="s">
        <v>147</v>
      </c>
      <c r="B54" s="12" t="s">
        <v>24</v>
      </c>
      <c r="C54" s="13" t="s">
        <v>23</v>
      </c>
      <c r="D54" s="14" t="s">
        <v>25</v>
      </c>
      <c r="E54" s="15">
        <v>7525972</v>
      </c>
      <c r="F54" s="16">
        <v>7525972</v>
      </c>
      <c r="G54" s="16">
        <v>5885757</v>
      </c>
      <c r="H54" s="16">
        <v>112750</v>
      </c>
      <c r="I54" s="16">
        <v>0</v>
      </c>
      <c r="J54" s="15">
        <v>0</v>
      </c>
      <c r="K54" s="16">
        <v>0</v>
      </c>
      <c r="L54" s="16">
        <v>0</v>
      </c>
      <c r="M54" s="16">
        <v>0</v>
      </c>
      <c r="N54" s="16">
        <v>0</v>
      </c>
      <c r="O54" s="16">
        <v>0</v>
      </c>
      <c r="P54" s="15">
        <f t="shared" si="1"/>
        <v>7525972</v>
      </c>
    </row>
    <row r="55" spans="1:16">
      <c r="A55" s="12" t="s">
        <v>148</v>
      </c>
      <c r="B55" s="12" t="s">
        <v>28</v>
      </c>
      <c r="C55" s="13" t="s">
        <v>27</v>
      </c>
      <c r="D55" s="14" t="s">
        <v>29</v>
      </c>
      <c r="E55" s="15">
        <v>31810</v>
      </c>
      <c r="F55" s="16">
        <v>31810</v>
      </c>
      <c r="G55" s="16">
        <v>0</v>
      </c>
      <c r="H55" s="16">
        <v>0</v>
      </c>
      <c r="I55" s="16">
        <v>0</v>
      </c>
      <c r="J55" s="15">
        <v>0</v>
      </c>
      <c r="K55" s="16">
        <v>0</v>
      </c>
      <c r="L55" s="16">
        <v>0</v>
      </c>
      <c r="M55" s="16">
        <v>0</v>
      </c>
      <c r="N55" s="16">
        <v>0</v>
      </c>
      <c r="O55" s="16">
        <v>0</v>
      </c>
      <c r="P55" s="15">
        <f t="shared" si="1"/>
        <v>31810</v>
      </c>
    </row>
    <row r="56" spans="1:16" ht="25.5">
      <c r="A56" s="12" t="s">
        <v>149</v>
      </c>
      <c r="B56" s="12" t="s">
        <v>151</v>
      </c>
      <c r="C56" s="13" t="s">
        <v>150</v>
      </c>
      <c r="D56" s="14" t="s">
        <v>152</v>
      </c>
      <c r="E56" s="15">
        <v>170000</v>
      </c>
      <c r="F56" s="16">
        <v>170000</v>
      </c>
      <c r="G56" s="16">
        <v>0</v>
      </c>
      <c r="H56" s="16">
        <v>0</v>
      </c>
      <c r="I56" s="16">
        <v>0</v>
      </c>
      <c r="J56" s="15">
        <v>0</v>
      </c>
      <c r="K56" s="16">
        <v>0</v>
      </c>
      <c r="L56" s="16">
        <v>0</v>
      </c>
      <c r="M56" s="16">
        <v>0</v>
      </c>
      <c r="N56" s="16">
        <v>0</v>
      </c>
      <c r="O56" s="16">
        <v>0</v>
      </c>
      <c r="P56" s="15">
        <f t="shared" si="1"/>
        <v>170000</v>
      </c>
    </row>
    <row r="57" spans="1:16" ht="25.5">
      <c r="A57" s="12" t="s">
        <v>153</v>
      </c>
      <c r="B57" s="12" t="s">
        <v>154</v>
      </c>
      <c r="C57" s="13" t="s">
        <v>45</v>
      </c>
      <c r="D57" s="14" t="s">
        <v>155</v>
      </c>
      <c r="E57" s="15">
        <v>370000</v>
      </c>
      <c r="F57" s="16">
        <v>370000</v>
      </c>
      <c r="G57" s="16">
        <v>0</v>
      </c>
      <c r="H57" s="16">
        <v>0</v>
      </c>
      <c r="I57" s="16">
        <v>0</v>
      </c>
      <c r="J57" s="15">
        <v>0</v>
      </c>
      <c r="K57" s="16">
        <v>0</v>
      </c>
      <c r="L57" s="16">
        <v>0</v>
      </c>
      <c r="M57" s="16">
        <v>0</v>
      </c>
      <c r="N57" s="16">
        <v>0</v>
      </c>
      <c r="O57" s="16">
        <v>0</v>
      </c>
      <c r="P57" s="15">
        <f t="shared" si="1"/>
        <v>370000</v>
      </c>
    </row>
    <row r="58" spans="1:16" ht="38.25">
      <c r="A58" s="12" t="s">
        <v>156</v>
      </c>
      <c r="B58" s="12" t="s">
        <v>157</v>
      </c>
      <c r="C58" s="13" t="s">
        <v>45</v>
      </c>
      <c r="D58" s="14" t="s">
        <v>158</v>
      </c>
      <c r="E58" s="15">
        <v>1050000</v>
      </c>
      <c r="F58" s="16">
        <v>1050000</v>
      </c>
      <c r="G58" s="16">
        <v>0</v>
      </c>
      <c r="H58" s="16">
        <v>0</v>
      </c>
      <c r="I58" s="16">
        <v>0</v>
      </c>
      <c r="J58" s="15">
        <v>0</v>
      </c>
      <c r="K58" s="16">
        <v>0</v>
      </c>
      <c r="L58" s="16">
        <v>0</v>
      </c>
      <c r="M58" s="16">
        <v>0</v>
      </c>
      <c r="N58" s="16">
        <v>0</v>
      </c>
      <c r="O58" s="16">
        <v>0</v>
      </c>
      <c r="P58" s="15">
        <f t="shared" si="1"/>
        <v>1050000</v>
      </c>
    </row>
    <row r="59" spans="1:16" ht="76.5">
      <c r="A59" s="12" t="s">
        <v>159</v>
      </c>
      <c r="B59" s="12" t="s">
        <v>160</v>
      </c>
      <c r="C59" s="13" t="s">
        <v>121</v>
      </c>
      <c r="D59" s="14" t="s">
        <v>161</v>
      </c>
      <c r="E59" s="15">
        <v>410280</v>
      </c>
      <c r="F59" s="16">
        <v>410280</v>
      </c>
      <c r="G59" s="16">
        <v>0</v>
      </c>
      <c r="H59" s="16">
        <v>0</v>
      </c>
      <c r="I59" s="16">
        <v>0</v>
      </c>
      <c r="J59" s="15">
        <v>0</v>
      </c>
      <c r="K59" s="16">
        <v>0</v>
      </c>
      <c r="L59" s="16">
        <v>0</v>
      </c>
      <c r="M59" s="16">
        <v>0</v>
      </c>
      <c r="N59" s="16">
        <v>0</v>
      </c>
      <c r="O59" s="16">
        <v>0</v>
      </c>
      <c r="P59" s="15">
        <f t="shared" si="1"/>
        <v>410280</v>
      </c>
    </row>
    <row r="60" spans="1:16" ht="63.75">
      <c r="A60" s="12" t="s">
        <v>162</v>
      </c>
      <c r="B60" s="12" t="s">
        <v>164</v>
      </c>
      <c r="C60" s="13" t="s">
        <v>163</v>
      </c>
      <c r="D60" s="14" t="s">
        <v>165</v>
      </c>
      <c r="E60" s="15">
        <v>200000</v>
      </c>
      <c r="F60" s="16">
        <v>200000</v>
      </c>
      <c r="G60" s="16">
        <v>0</v>
      </c>
      <c r="H60" s="16">
        <v>0</v>
      </c>
      <c r="I60" s="16">
        <v>0</v>
      </c>
      <c r="J60" s="15">
        <v>0</v>
      </c>
      <c r="K60" s="16">
        <v>0</v>
      </c>
      <c r="L60" s="16">
        <v>0</v>
      </c>
      <c r="M60" s="16">
        <v>0</v>
      </c>
      <c r="N60" s="16">
        <v>0</v>
      </c>
      <c r="O60" s="16">
        <v>0</v>
      </c>
      <c r="P60" s="15">
        <f t="shared" si="1"/>
        <v>200000</v>
      </c>
    </row>
    <row r="61" spans="1:16" ht="38.25">
      <c r="A61" s="12" t="s">
        <v>166</v>
      </c>
      <c r="B61" s="12" t="s">
        <v>167</v>
      </c>
      <c r="C61" s="13" t="s">
        <v>150</v>
      </c>
      <c r="D61" s="14" t="s">
        <v>168</v>
      </c>
      <c r="E61" s="15">
        <v>30000</v>
      </c>
      <c r="F61" s="16">
        <v>30000</v>
      </c>
      <c r="G61" s="16">
        <v>0</v>
      </c>
      <c r="H61" s="16">
        <v>0</v>
      </c>
      <c r="I61" s="16">
        <v>0</v>
      </c>
      <c r="J61" s="15">
        <v>0</v>
      </c>
      <c r="K61" s="16">
        <v>0</v>
      </c>
      <c r="L61" s="16">
        <v>0</v>
      </c>
      <c r="M61" s="16">
        <v>0</v>
      </c>
      <c r="N61" s="16">
        <v>0</v>
      </c>
      <c r="O61" s="16">
        <v>0</v>
      </c>
      <c r="P61" s="15">
        <f t="shared" si="1"/>
        <v>30000</v>
      </c>
    </row>
    <row r="62" spans="1:16" ht="25.5">
      <c r="A62" s="12" t="s">
        <v>169</v>
      </c>
      <c r="B62" s="12" t="s">
        <v>70</v>
      </c>
      <c r="C62" s="13" t="s">
        <v>69</v>
      </c>
      <c r="D62" s="14" t="s">
        <v>71</v>
      </c>
      <c r="E62" s="15">
        <v>1500000</v>
      </c>
      <c r="F62" s="16">
        <v>1500000</v>
      </c>
      <c r="G62" s="16">
        <v>0</v>
      </c>
      <c r="H62" s="16">
        <v>0</v>
      </c>
      <c r="I62" s="16">
        <v>0</v>
      </c>
      <c r="J62" s="15">
        <v>0</v>
      </c>
      <c r="K62" s="16">
        <v>0</v>
      </c>
      <c r="L62" s="16">
        <v>0</v>
      </c>
      <c r="M62" s="16">
        <v>0</v>
      </c>
      <c r="N62" s="16">
        <v>0</v>
      </c>
      <c r="O62" s="16">
        <v>0</v>
      </c>
      <c r="P62" s="15">
        <f t="shared" si="1"/>
        <v>1500000</v>
      </c>
    </row>
    <row r="63" spans="1:16" ht="76.5">
      <c r="A63" s="12" t="s">
        <v>170</v>
      </c>
      <c r="B63" s="12" t="s">
        <v>172</v>
      </c>
      <c r="C63" s="13" t="s">
        <v>171</v>
      </c>
      <c r="D63" s="14" t="s">
        <v>173</v>
      </c>
      <c r="E63" s="15">
        <v>0</v>
      </c>
      <c r="F63" s="16">
        <v>0</v>
      </c>
      <c r="G63" s="16">
        <v>0</v>
      </c>
      <c r="H63" s="16">
        <v>0</v>
      </c>
      <c r="I63" s="16">
        <v>0</v>
      </c>
      <c r="J63" s="15">
        <v>802466</v>
      </c>
      <c r="K63" s="16">
        <v>802466</v>
      </c>
      <c r="L63" s="16">
        <v>0</v>
      </c>
      <c r="M63" s="16">
        <v>0</v>
      </c>
      <c r="N63" s="16">
        <v>0</v>
      </c>
      <c r="O63" s="16">
        <v>802466</v>
      </c>
      <c r="P63" s="15">
        <f t="shared" si="1"/>
        <v>802466</v>
      </c>
    </row>
    <row r="64" spans="1:16" ht="25.5">
      <c r="A64" s="6" t="s">
        <v>174</v>
      </c>
      <c r="B64" s="7"/>
      <c r="C64" s="8"/>
      <c r="D64" s="9" t="s">
        <v>175</v>
      </c>
      <c r="E64" s="10">
        <v>14454760</v>
      </c>
      <c r="F64" s="11">
        <v>14454760</v>
      </c>
      <c r="G64" s="11">
        <v>9331902</v>
      </c>
      <c r="H64" s="11">
        <v>879179</v>
      </c>
      <c r="I64" s="11">
        <v>0</v>
      </c>
      <c r="J64" s="10">
        <v>547780</v>
      </c>
      <c r="K64" s="11">
        <v>0</v>
      </c>
      <c r="L64" s="11">
        <v>547780</v>
      </c>
      <c r="M64" s="11">
        <v>366119</v>
      </c>
      <c r="N64" s="11">
        <v>30500</v>
      </c>
      <c r="O64" s="11">
        <v>0</v>
      </c>
      <c r="P64" s="10">
        <f t="shared" si="1"/>
        <v>15002540</v>
      </c>
    </row>
    <row r="65" spans="1:16">
      <c r="A65" s="6" t="s">
        <v>176</v>
      </c>
      <c r="B65" s="7"/>
      <c r="C65" s="8"/>
      <c r="D65" s="9" t="s">
        <v>177</v>
      </c>
      <c r="E65" s="10">
        <v>14454760</v>
      </c>
      <c r="F65" s="11">
        <v>14454760</v>
      </c>
      <c r="G65" s="11">
        <v>9331902</v>
      </c>
      <c r="H65" s="11">
        <v>879179</v>
      </c>
      <c r="I65" s="11">
        <v>0</v>
      </c>
      <c r="J65" s="10">
        <v>547780</v>
      </c>
      <c r="K65" s="11">
        <v>0</v>
      </c>
      <c r="L65" s="11">
        <v>547780</v>
      </c>
      <c r="M65" s="11">
        <v>366119</v>
      </c>
      <c r="N65" s="11">
        <v>30500</v>
      </c>
      <c r="O65" s="11">
        <v>0</v>
      </c>
      <c r="P65" s="10">
        <f t="shared" si="1"/>
        <v>15002540</v>
      </c>
    </row>
    <row r="66" spans="1:16" ht="38.25">
      <c r="A66" s="12" t="s">
        <v>178</v>
      </c>
      <c r="B66" s="12" t="s">
        <v>24</v>
      </c>
      <c r="C66" s="13" t="s">
        <v>23</v>
      </c>
      <c r="D66" s="14" t="s">
        <v>25</v>
      </c>
      <c r="E66" s="15">
        <v>785983</v>
      </c>
      <c r="F66" s="16">
        <v>785983</v>
      </c>
      <c r="G66" s="16">
        <v>603490</v>
      </c>
      <c r="H66" s="16">
        <v>0</v>
      </c>
      <c r="I66" s="16">
        <v>0</v>
      </c>
      <c r="J66" s="15">
        <v>0</v>
      </c>
      <c r="K66" s="16">
        <v>0</v>
      </c>
      <c r="L66" s="16">
        <v>0</v>
      </c>
      <c r="M66" s="16">
        <v>0</v>
      </c>
      <c r="N66" s="16">
        <v>0</v>
      </c>
      <c r="O66" s="16">
        <v>0</v>
      </c>
      <c r="P66" s="15">
        <f t="shared" si="1"/>
        <v>785983</v>
      </c>
    </row>
    <row r="67" spans="1:16">
      <c r="A67" s="12" t="s">
        <v>179</v>
      </c>
      <c r="B67" s="12" t="s">
        <v>28</v>
      </c>
      <c r="C67" s="13" t="s">
        <v>27</v>
      </c>
      <c r="D67" s="14" t="s">
        <v>29</v>
      </c>
      <c r="E67" s="15">
        <v>87920</v>
      </c>
      <c r="F67" s="16">
        <v>87920</v>
      </c>
      <c r="G67" s="16">
        <v>0</v>
      </c>
      <c r="H67" s="16">
        <v>0</v>
      </c>
      <c r="I67" s="16">
        <v>0</v>
      </c>
      <c r="J67" s="15">
        <v>0</v>
      </c>
      <c r="K67" s="16">
        <v>0</v>
      </c>
      <c r="L67" s="16">
        <v>0</v>
      </c>
      <c r="M67" s="16">
        <v>0</v>
      </c>
      <c r="N67" s="16">
        <v>0</v>
      </c>
      <c r="O67" s="16">
        <v>0</v>
      </c>
      <c r="P67" s="15">
        <f t="shared" si="1"/>
        <v>87920</v>
      </c>
    </row>
    <row r="68" spans="1:16" ht="25.5">
      <c r="A68" s="12" t="s">
        <v>180</v>
      </c>
      <c r="B68" s="12" t="s">
        <v>181</v>
      </c>
      <c r="C68" s="13" t="s">
        <v>128</v>
      </c>
      <c r="D68" s="14" t="s">
        <v>182</v>
      </c>
      <c r="E68" s="15">
        <v>8049606</v>
      </c>
      <c r="F68" s="16">
        <v>8049606</v>
      </c>
      <c r="G68" s="16">
        <v>5837216</v>
      </c>
      <c r="H68" s="16">
        <v>482426</v>
      </c>
      <c r="I68" s="16">
        <v>0</v>
      </c>
      <c r="J68" s="15">
        <v>378510</v>
      </c>
      <c r="K68" s="16">
        <v>0</v>
      </c>
      <c r="L68" s="16">
        <v>378510</v>
      </c>
      <c r="M68" s="16">
        <v>310254</v>
      </c>
      <c r="N68" s="16">
        <v>0</v>
      </c>
      <c r="O68" s="16">
        <v>0</v>
      </c>
      <c r="P68" s="15">
        <f t="shared" si="1"/>
        <v>8428116</v>
      </c>
    </row>
    <row r="69" spans="1:16" ht="38.25">
      <c r="A69" s="12" t="s">
        <v>183</v>
      </c>
      <c r="B69" s="12" t="s">
        <v>185</v>
      </c>
      <c r="C69" s="13" t="s">
        <v>184</v>
      </c>
      <c r="D69" s="14" t="s">
        <v>186</v>
      </c>
      <c r="E69" s="15">
        <v>4348199</v>
      </c>
      <c r="F69" s="16">
        <v>4348199</v>
      </c>
      <c r="G69" s="16">
        <v>2532460</v>
      </c>
      <c r="H69" s="16">
        <v>396753</v>
      </c>
      <c r="I69" s="16">
        <v>0</v>
      </c>
      <c r="J69" s="15">
        <v>169270</v>
      </c>
      <c r="K69" s="16">
        <v>0</v>
      </c>
      <c r="L69" s="16">
        <v>169270</v>
      </c>
      <c r="M69" s="16">
        <v>55865</v>
      </c>
      <c r="N69" s="16">
        <v>30500</v>
      </c>
      <c r="O69" s="16">
        <v>0</v>
      </c>
      <c r="P69" s="15">
        <f t="shared" si="1"/>
        <v>4517469</v>
      </c>
    </row>
    <row r="70" spans="1:16" ht="25.5">
      <c r="A70" s="12" t="s">
        <v>187</v>
      </c>
      <c r="B70" s="12" t="s">
        <v>188</v>
      </c>
      <c r="C70" s="13" t="s">
        <v>73</v>
      </c>
      <c r="D70" s="14" t="s">
        <v>189</v>
      </c>
      <c r="E70" s="15">
        <v>483052</v>
      </c>
      <c r="F70" s="16">
        <v>483052</v>
      </c>
      <c r="G70" s="16">
        <v>358736</v>
      </c>
      <c r="H70" s="16">
        <v>0</v>
      </c>
      <c r="I70" s="16">
        <v>0</v>
      </c>
      <c r="J70" s="15">
        <v>0</v>
      </c>
      <c r="K70" s="16">
        <v>0</v>
      </c>
      <c r="L70" s="16">
        <v>0</v>
      </c>
      <c r="M70" s="16">
        <v>0</v>
      </c>
      <c r="N70" s="16">
        <v>0</v>
      </c>
      <c r="O70" s="16">
        <v>0</v>
      </c>
      <c r="P70" s="15">
        <f t="shared" si="1"/>
        <v>483052</v>
      </c>
    </row>
    <row r="71" spans="1:16">
      <c r="A71" s="12" t="s">
        <v>190</v>
      </c>
      <c r="B71" s="12" t="s">
        <v>74</v>
      </c>
      <c r="C71" s="13" t="s">
        <v>73</v>
      </c>
      <c r="D71" s="14" t="s">
        <v>75</v>
      </c>
      <c r="E71" s="15">
        <v>700000</v>
      </c>
      <c r="F71" s="16">
        <v>700000</v>
      </c>
      <c r="G71" s="16">
        <v>0</v>
      </c>
      <c r="H71" s="16">
        <v>0</v>
      </c>
      <c r="I71" s="16">
        <v>0</v>
      </c>
      <c r="J71" s="15">
        <v>0</v>
      </c>
      <c r="K71" s="16">
        <v>0</v>
      </c>
      <c r="L71" s="16">
        <v>0</v>
      </c>
      <c r="M71" s="16">
        <v>0</v>
      </c>
      <c r="N71" s="16">
        <v>0</v>
      </c>
      <c r="O71" s="16">
        <v>0</v>
      </c>
      <c r="P71" s="15">
        <f t="shared" si="1"/>
        <v>700000</v>
      </c>
    </row>
    <row r="72" spans="1:16" ht="38.25">
      <c r="A72" s="6" t="s">
        <v>191</v>
      </c>
      <c r="B72" s="7"/>
      <c r="C72" s="8"/>
      <c r="D72" s="9" t="s">
        <v>192</v>
      </c>
      <c r="E72" s="10">
        <v>18790517</v>
      </c>
      <c r="F72" s="11">
        <v>2002217</v>
      </c>
      <c r="G72" s="11">
        <v>1430290</v>
      </c>
      <c r="H72" s="11">
        <v>38643</v>
      </c>
      <c r="I72" s="11">
        <v>16788300</v>
      </c>
      <c r="J72" s="10">
        <v>10175789</v>
      </c>
      <c r="K72" s="11">
        <v>9310389</v>
      </c>
      <c r="L72" s="11">
        <v>0</v>
      </c>
      <c r="M72" s="11">
        <v>0</v>
      </c>
      <c r="N72" s="11">
        <v>0</v>
      </c>
      <c r="O72" s="11">
        <v>10175789</v>
      </c>
      <c r="P72" s="10">
        <f t="shared" si="1"/>
        <v>28966306</v>
      </c>
    </row>
    <row r="73" spans="1:16" ht="25.5">
      <c r="A73" s="6" t="s">
        <v>193</v>
      </c>
      <c r="B73" s="7"/>
      <c r="C73" s="8"/>
      <c r="D73" s="9" t="s">
        <v>194</v>
      </c>
      <c r="E73" s="10">
        <v>18790517</v>
      </c>
      <c r="F73" s="11">
        <v>2002217</v>
      </c>
      <c r="G73" s="11">
        <v>1430290</v>
      </c>
      <c r="H73" s="11">
        <v>38643</v>
      </c>
      <c r="I73" s="11">
        <v>16788300</v>
      </c>
      <c r="J73" s="10">
        <v>10175789</v>
      </c>
      <c r="K73" s="11">
        <v>9310389</v>
      </c>
      <c r="L73" s="11">
        <v>0</v>
      </c>
      <c r="M73" s="11">
        <v>0</v>
      </c>
      <c r="N73" s="11">
        <v>0</v>
      </c>
      <c r="O73" s="11">
        <v>10175789</v>
      </c>
      <c r="P73" s="10">
        <f t="shared" si="1"/>
        <v>28966306</v>
      </c>
    </row>
    <row r="74" spans="1:16" ht="38.25">
      <c r="A74" s="12" t="s">
        <v>195</v>
      </c>
      <c r="B74" s="12" t="s">
        <v>24</v>
      </c>
      <c r="C74" s="13" t="s">
        <v>23</v>
      </c>
      <c r="D74" s="14" t="s">
        <v>25</v>
      </c>
      <c r="E74" s="15">
        <v>1930782</v>
      </c>
      <c r="F74" s="16">
        <v>1930782</v>
      </c>
      <c r="G74" s="16">
        <v>1430290</v>
      </c>
      <c r="H74" s="16">
        <v>38643</v>
      </c>
      <c r="I74" s="16">
        <v>0</v>
      </c>
      <c r="J74" s="15">
        <v>0</v>
      </c>
      <c r="K74" s="16">
        <v>0</v>
      </c>
      <c r="L74" s="16">
        <v>0</v>
      </c>
      <c r="M74" s="16">
        <v>0</v>
      </c>
      <c r="N74" s="16">
        <v>0</v>
      </c>
      <c r="O74" s="16">
        <v>0</v>
      </c>
      <c r="P74" s="15">
        <f t="shared" si="1"/>
        <v>1930782</v>
      </c>
    </row>
    <row r="75" spans="1:16">
      <c r="A75" s="12" t="s">
        <v>196</v>
      </c>
      <c r="B75" s="12" t="s">
        <v>28</v>
      </c>
      <c r="C75" s="13" t="s">
        <v>27</v>
      </c>
      <c r="D75" s="14" t="s">
        <v>29</v>
      </c>
      <c r="E75" s="15">
        <v>71435</v>
      </c>
      <c r="F75" s="16">
        <v>71435</v>
      </c>
      <c r="G75" s="16">
        <v>0</v>
      </c>
      <c r="H75" s="16">
        <v>0</v>
      </c>
      <c r="I75" s="16">
        <v>0</v>
      </c>
      <c r="J75" s="15">
        <v>0</v>
      </c>
      <c r="K75" s="16">
        <v>0</v>
      </c>
      <c r="L75" s="16">
        <v>0</v>
      </c>
      <c r="M75" s="16">
        <v>0</v>
      </c>
      <c r="N75" s="16">
        <v>0</v>
      </c>
      <c r="O75" s="16">
        <v>0</v>
      </c>
      <c r="P75" s="15">
        <f t="shared" si="1"/>
        <v>71435</v>
      </c>
    </row>
    <row r="76" spans="1:16">
      <c r="A76" s="12" t="s">
        <v>197</v>
      </c>
      <c r="B76" s="12" t="s">
        <v>198</v>
      </c>
      <c r="C76" s="13" t="s">
        <v>90</v>
      </c>
      <c r="D76" s="14" t="s">
        <v>199</v>
      </c>
      <c r="E76" s="15">
        <v>16788300</v>
      </c>
      <c r="F76" s="16">
        <v>0</v>
      </c>
      <c r="G76" s="16">
        <v>0</v>
      </c>
      <c r="H76" s="16">
        <v>0</v>
      </c>
      <c r="I76" s="16">
        <v>16788300</v>
      </c>
      <c r="J76" s="15">
        <v>0</v>
      </c>
      <c r="K76" s="16">
        <v>0</v>
      </c>
      <c r="L76" s="16">
        <v>0</v>
      </c>
      <c r="M76" s="16">
        <v>0</v>
      </c>
      <c r="N76" s="16">
        <v>0</v>
      </c>
      <c r="O76" s="16">
        <v>0</v>
      </c>
      <c r="P76" s="15">
        <f t="shared" si="1"/>
        <v>16788300</v>
      </c>
    </row>
    <row r="77" spans="1:16">
      <c r="A77" s="12" t="s">
        <v>200</v>
      </c>
      <c r="B77" s="12" t="s">
        <v>201</v>
      </c>
      <c r="C77" s="13" t="s">
        <v>90</v>
      </c>
      <c r="D77" s="14" t="s">
        <v>202</v>
      </c>
      <c r="E77" s="15">
        <v>0</v>
      </c>
      <c r="F77" s="16">
        <v>0</v>
      </c>
      <c r="G77" s="16">
        <v>0</v>
      </c>
      <c r="H77" s="16">
        <v>0</v>
      </c>
      <c r="I77" s="16">
        <v>0</v>
      </c>
      <c r="J77" s="15">
        <v>2303546</v>
      </c>
      <c r="K77" s="16">
        <v>2303546</v>
      </c>
      <c r="L77" s="16">
        <v>0</v>
      </c>
      <c r="M77" s="16">
        <v>0</v>
      </c>
      <c r="N77" s="16">
        <v>0</v>
      </c>
      <c r="O77" s="16">
        <v>2303546</v>
      </c>
      <c r="P77" s="15">
        <f t="shared" si="1"/>
        <v>2303546</v>
      </c>
    </row>
    <row r="78" spans="1:16" ht="25.5">
      <c r="A78" s="12" t="s">
        <v>203</v>
      </c>
      <c r="B78" s="12" t="s">
        <v>204</v>
      </c>
      <c r="C78" s="13" t="s">
        <v>98</v>
      </c>
      <c r="D78" s="14" t="s">
        <v>205</v>
      </c>
      <c r="E78" s="15">
        <v>0</v>
      </c>
      <c r="F78" s="16">
        <v>0</v>
      </c>
      <c r="G78" s="16">
        <v>0</v>
      </c>
      <c r="H78" s="16">
        <v>0</v>
      </c>
      <c r="I78" s="16">
        <v>0</v>
      </c>
      <c r="J78" s="15">
        <v>1324688</v>
      </c>
      <c r="K78" s="16">
        <v>1324688</v>
      </c>
      <c r="L78" s="16">
        <v>0</v>
      </c>
      <c r="M78" s="16">
        <v>0</v>
      </c>
      <c r="N78" s="16">
        <v>0</v>
      </c>
      <c r="O78" s="16">
        <v>1324688</v>
      </c>
      <c r="P78" s="15">
        <f t="shared" ref="P78:P92" si="2">E78+J78</f>
        <v>1324688</v>
      </c>
    </row>
    <row r="79" spans="1:16" ht="38.25">
      <c r="A79" s="12" t="s">
        <v>206</v>
      </c>
      <c r="B79" s="12" t="s">
        <v>208</v>
      </c>
      <c r="C79" s="13" t="s">
        <v>207</v>
      </c>
      <c r="D79" s="14" t="s">
        <v>209</v>
      </c>
      <c r="E79" s="15">
        <v>0</v>
      </c>
      <c r="F79" s="16">
        <v>0</v>
      </c>
      <c r="G79" s="16">
        <v>0</v>
      </c>
      <c r="H79" s="16">
        <v>0</v>
      </c>
      <c r="I79" s="16">
        <v>0</v>
      </c>
      <c r="J79" s="15">
        <v>5662955</v>
      </c>
      <c r="K79" s="16">
        <v>5662955</v>
      </c>
      <c r="L79" s="16">
        <v>0</v>
      </c>
      <c r="M79" s="16">
        <v>0</v>
      </c>
      <c r="N79" s="16">
        <v>0</v>
      </c>
      <c r="O79" s="16">
        <v>5662955</v>
      </c>
      <c r="P79" s="15">
        <f t="shared" si="2"/>
        <v>5662955</v>
      </c>
    </row>
    <row r="80" spans="1:16" ht="25.5">
      <c r="A80" s="12" t="s">
        <v>210</v>
      </c>
      <c r="B80" s="12" t="s">
        <v>211</v>
      </c>
      <c r="C80" s="13" t="s">
        <v>102</v>
      </c>
      <c r="D80" s="14" t="s">
        <v>212</v>
      </c>
      <c r="E80" s="15">
        <v>0</v>
      </c>
      <c r="F80" s="16">
        <v>0</v>
      </c>
      <c r="G80" s="16">
        <v>0</v>
      </c>
      <c r="H80" s="16">
        <v>0</v>
      </c>
      <c r="I80" s="16">
        <v>0</v>
      </c>
      <c r="J80" s="15">
        <v>19200</v>
      </c>
      <c r="K80" s="16">
        <v>19200</v>
      </c>
      <c r="L80" s="16">
        <v>0</v>
      </c>
      <c r="M80" s="16">
        <v>0</v>
      </c>
      <c r="N80" s="16">
        <v>0</v>
      </c>
      <c r="O80" s="16">
        <v>19200</v>
      </c>
      <c r="P80" s="15">
        <f t="shared" si="2"/>
        <v>19200</v>
      </c>
    </row>
    <row r="81" spans="1:16" ht="89.25">
      <c r="A81" s="12" t="s">
        <v>213</v>
      </c>
      <c r="B81" s="12" t="s">
        <v>214</v>
      </c>
      <c r="C81" s="13" t="s">
        <v>102</v>
      </c>
      <c r="D81" s="14" t="s">
        <v>215</v>
      </c>
      <c r="E81" s="15">
        <v>0</v>
      </c>
      <c r="F81" s="16">
        <v>0</v>
      </c>
      <c r="G81" s="16">
        <v>0</v>
      </c>
      <c r="H81" s="16">
        <v>0</v>
      </c>
      <c r="I81" s="16">
        <v>0</v>
      </c>
      <c r="J81" s="15">
        <v>632550</v>
      </c>
      <c r="K81" s="16">
        <v>0</v>
      </c>
      <c r="L81" s="16">
        <v>0</v>
      </c>
      <c r="M81" s="16">
        <v>0</v>
      </c>
      <c r="N81" s="16">
        <v>0</v>
      </c>
      <c r="O81" s="16">
        <v>632550</v>
      </c>
      <c r="P81" s="15">
        <f t="shared" si="2"/>
        <v>632550</v>
      </c>
    </row>
    <row r="82" spans="1:16" ht="25.5">
      <c r="A82" s="12" t="s">
        <v>216</v>
      </c>
      <c r="B82" s="12" t="s">
        <v>218</v>
      </c>
      <c r="C82" s="13" t="s">
        <v>217</v>
      </c>
      <c r="D82" s="14" t="s">
        <v>219</v>
      </c>
      <c r="E82" s="15">
        <v>0</v>
      </c>
      <c r="F82" s="16">
        <v>0</v>
      </c>
      <c r="G82" s="16">
        <v>0</v>
      </c>
      <c r="H82" s="16">
        <v>0</v>
      </c>
      <c r="I82" s="16">
        <v>0</v>
      </c>
      <c r="J82" s="15">
        <v>232850</v>
      </c>
      <c r="K82" s="16">
        <v>0</v>
      </c>
      <c r="L82" s="16">
        <v>0</v>
      </c>
      <c r="M82" s="16">
        <v>0</v>
      </c>
      <c r="N82" s="16">
        <v>0</v>
      </c>
      <c r="O82" s="16">
        <v>232850</v>
      </c>
      <c r="P82" s="15">
        <f t="shared" si="2"/>
        <v>232850</v>
      </c>
    </row>
    <row r="83" spans="1:16" ht="25.5">
      <c r="A83" s="6" t="s">
        <v>220</v>
      </c>
      <c r="B83" s="7"/>
      <c r="C83" s="8"/>
      <c r="D83" s="9" t="s">
        <v>221</v>
      </c>
      <c r="E83" s="10">
        <v>18574161</v>
      </c>
      <c r="F83" s="11">
        <v>18308887</v>
      </c>
      <c r="G83" s="11">
        <v>1705400</v>
      </c>
      <c r="H83" s="11">
        <v>41100</v>
      </c>
      <c r="I83" s="11">
        <v>0</v>
      </c>
      <c r="J83" s="10">
        <v>8774922</v>
      </c>
      <c r="K83" s="11">
        <v>8774922</v>
      </c>
      <c r="L83" s="11">
        <v>0</v>
      </c>
      <c r="M83" s="11">
        <v>0</v>
      </c>
      <c r="N83" s="11">
        <v>0</v>
      </c>
      <c r="O83" s="11">
        <v>8774922</v>
      </c>
      <c r="P83" s="10">
        <f t="shared" si="2"/>
        <v>27349083</v>
      </c>
    </row>
    <row r="84" spans="1:16">
      <c r="A84" s="6" t="s">
        <v>222</v>
      </c>
      <c r="B84" s="7"/>
      <c r="C84" s="8"/>
      <c r="D84" s="9" t="s">
        <v>223</v>
      </c>
      <c r="E84" s="10">
        <v>18574161</v>
      </c>
      <c r="F84" s="11">
        <v>18308887</v>
      </c>
      <c r="G84" s="11">
        <v>1705400</v>
      </c>
      <c r="H84" s="11">
        <v>41100</v>
      </c>
      <c r="I84" s="11">
        <v>0</v>
      </c>
      <c r="J84" s="10">
        <v>8774922</v>
      </c>
      <c r="K84" s="11">
        <v>8774922</v>
      </c>
      <c r="L84" s="11">
        <v>0</v>
      </c>
      <c r="M84" s="11">
        <v>0</v>
      </c>
      <c r="N84" s="11">
        <v>0</v>
      </c>
      <c r="O84" s="11">
        <v>8774922</v>
      </c>
      <c r="P84" s="10">
        <f t="shared" si="2"/>
        <v>27349083</v>
      </c>
    </row>
    <row r="85" spans="1:16" ht="38.25">
      <c r="A85" s="12" t="s">
        <v>224</v>
      </c>
      <c r="B85" s="12" t="s">
        <v>24</v>
      </c>
      <c r="C85" s="13" t="s">
        <v>23</v>
      </c>
      <c r="D85" s="14" t="s">
        <v>25</v>
      </c>
      <c r="E85" s="15">
        <v>2260800</v>
      </c>
      <c r="F85" s="16">
        <v>2260800</v>
      </c>
      <c r="G85" s="16">
        <v>1705400</v>
      </c>
      <c r="H85" s="16">
        <v>41100</v>
      </c>
      <c r="I85" s="16">
        <v>0</v>
      </c>
      <c r="J85" s="15">
        <v>0</v>
      </c>
      <c r="K85" s="16">
        <v>0</v>
      </c>
      <c r="L85" s="16">
        <v>0</v>
      </c>
      <c r="M85" s="16">
        <v>0</v>
      </c>
      <c r="N85" s="16">
        <v>0</v>
      </c>
      <c r="O85" s="16">
        <v>0</v>
      </c>
      <c r="P85" s="15">
        <f t="shared" si="2"/>
        <v>2260800</v>
      </c>
    </row>
    <row r="86" spans="1:16">
      <c r="A86" s="12" t="s">
        <v>225</v>
      </c>
      <c r="B86" s="12" t="s">
        <v>28</v>
      </c>
      <c r="C86" s="13" t="s">
        <v>27</v>
      </c>
      <c r="D86" s="14" t="s">
        <v>29</v>
      </c>
      <c r="E86" s="15">
        <v>15000</v>
      </c>
      <c r="F86" s="16">
        <v>15000</v>
      </c>
      <c r="G86" s="16">
        <v>0</v>
      </c>
      <c r="H86" s="16">
        <v>0</v>
      </c>
      <c r="I86" s="16">
        <v>0</v>
      </c>
      <c r="J86" s="15">
        <v>0</v>
      </c>
      <c r="K86" s="16">
        <v>0</v>
      </c>
      <c r="L86" s="16">
        <v>0</v>
      </c>
      <c r="M86" s="16">
        <v>0</v>
      </c>
      <c r="N86" s="16">
        <v>0</v>
      </c>
      <c r="O86" s="16">
        <v>0</v>
      </c>
      <c r="P86" s="15">
        <f t="shared" si="2"/>
        <v>15000</v>
      </c>
    </row>
    <row r="87" spans="1:16">
      <c r="A87" s="12" t="s">
        <v>226</v>
      </c>
      <c r="B87" s="12" t="s">
        <v>227</v>
      </c>
      <c r="C87" s="13" t="s">
        <v>27</v>
      </c>
      <c r="D87" s="14" t="s">
        <v>228</v>
      </c>
      <c r="E87" s="15">
        <v>265274</v>
      </c>
      <c r="F87" s="16">
        <v>0</v>
      </c>
      <c r="G87" s="16">
        <v>0</v>
      </c>
      <c r="H87" s="16">
        <v>0</v>
      </c>
      <c r="I87" s="16">
        <v>0</v>
      </c>
      <c r="J87" s="15">
        <v>0</v>
      </c>
      <c r="K87" s="16">
        <v>0</v>
      </c>
      <c r="L87" s="16">
        <v>0</v>
      </c>
      <c r="M87" s="16">
        <v>0</v>
      </c>
      <c r="N87" s="16">
        <v>0</v>
      </c>
      <c r="O87" s="16">
        <v>0</v>
      </c>
      <c r="P87" s="15">
        <f t="shared" si="2"/>
        <v>265274</v>
      </c>
    </row>
    <row r="88" spans="1:16">
      <c r="A88" s="12" t="s">
        <v>229</v>
      </c>
      <c r="B88" s="12" t="s">
        <v>230</v>
      </c>
      <c r="C88" s="13" t="s">
        <v>28</v>
      </c>
      <c r="D88" s="14" t="s">
        <v>231</v>
      </c>
      <c r="E88" s="15">
        <v>1346400</v>
      </c>
      <c r="F88" s="16">
        <v>1346400</v>
      </c>
      <c r="G88" s="16">
        <v>0</v>
      </c>
      <c r="H88" s="16">
        <v>0</v>
      </c>
      <c r="I88" s="16">
        <v>0</v>
      </c>
      <c r="J88" s="15">
        <v>0</v>
      </c>
      <c r="K88" s="16">
        <v>0</v>
      </c>
      <c r="L88" s="16">
        <v>0</v>
      </c>
      <c r="M88" s="16">
        <v>0</v>
      </c>
      <c r="N88" s="16">
        <v>0</v>
      </c>
      <c r="O88" s="16">
        <v>0</v>
      </c>
      <c r="P88" s="15">
        <f t="shared" si="2"/>
        <v>1346400</v>
      </c>
    </row>
    <row r="89" spans="1:16" ht="38.25">
      <c r="A89" s="12" t="s">
        <v>232</v>
      </c>
      <c r="B89" s="12" t="s">
        <v>233</v>
      </c>
      <c r="C89" s="13" t="s">
        <v>28</v>
      </c>
      <c r="D89" s="14" t="s">
        <v>234</v>
      </c>
      <c r="E89" s="15">
        <v>5346800</v>
      </c>
      <c r="F89" s="16">
        <v>5346800</v>
      </c>
      <c r="G89" s="16">
        <v>0</v>
      </c>
      <c r="H89" s="16">
        <v>0</v>
      </c>
      <c r="I89" s="16">
        <v>0</v>
      </c>
      <c r="J89" s="15">
        <v>0</v>
      </c>
      <c r="K89" s="16">
        <v>0</v>
      </c>
      <c r="L89" s="16">
        <v>0</v>
      </c>
      <c r="M89" s="16">
        <v>0</v>
      </c>
      <c r="N89" s="16">
        <v>0</v>
      </c>
      <c r="O89" s="16">
        <v>0</v>
      </c>
      <c r="P89" s="15">
        <f t="shared" si="2"/>
        <v>5346800</v>
      </c>
    </row>
    <row r="90" spans="1:16" ht="51">
      <c r="A90" s="12" t="s">
        <v>235</v>
      </c>
      <c r="B90" s="12" t="s">
        <v>236</v>
      </c>
      <c r="C90" s="13" t="s">
        <v>28</v>
      </c>
      <c r="D90" s="14" t="s">
        <v>237</v>
      </c>
      <c r="E90" s="15">
        <v>9339887</v>
      </c>
      <c r="F90" s="16">
        <v>9339887</v>
      </c>
      <c r="G90" s="16">
        <v>0</v>
      </c>
      <c r="H90" s="16">
        <v>0</v>
      </c>
      <c r="I90" s="16">
        <v>0</v>
      </c>
      <c r="J90" s="15">
        <v>0</v>
      </c>
      <c r="K90" s="16">
        <v>0</v>
      </c>
      <c r="L90" s="16">
        <v>0</v>
      </c>
      <c r="M90" s="16">
        <v>0</v>
      </c>
      <c r="N90" s="16">
        <v>0</v>
      </c>
      <c r="O90" s="16">
        <v>0</v>
      </c>
      <c r="P90" s="15">
        <f t="shared" si="2"/>
        <v>9339887</v>
      </c>
    </row>
    <row r="91" spans="1:16">
      <c r="A91" s="12" t="s">
        <v>238</v>
      </c>
      <c r="B91" s="12" t="s">
        <v>239</v>
      </c>
      <c r="C91" s="13" t="s">
        <v>28</v>
      </c>
      <c r="D91" s="14" t="s">
        <v>240</v>
      </c>
      <c r="E91" s="15">
        <v>0</v>
      </c>
      <c r="F91" s="16">
        <v>0</v>
      </c>
      <c r="G91" s="16">
        <v>0</v>
      </c>
      <c r="H91" s="16">
        <v>0</v>
      </c>
      <c r="I91" s="16">
        <v>0</v>
      </c>
      <c r="J91" s="15">
        <v>8774922</v>
      </c>
      <c r="K91" s="16">
        <v>8774922</v>
      </c>
      <c r="L91" s="16">
        <v>0</v>
      </c>
      <c r="M91" s="16">
        <v>0</v>
      </c>
      <c r="N91" s="16">
        <v>0</v>
      </c>
      <c r="O91" s="16">
        <v>8774922</v>
      </c>
      <c r="P91" s="15">
        <f t="shared" si="2"/>
        <v>8774922</v>
      </c>
    </row>
    <row r="92" spans="1:16">
      <c r="A92" s="17" t="s">
        <v>241</v>
      </c>
      <c r="B92" s="17" t="s">
        <v>241</v>
      </c>
      <c r="C92" s="18" t="s">
        <v>241</v>
      </c>
      <c r="D92" s="10" t="s">
        <v>242</v>
      </c>
      <c r="E92" s="10">
        <v>214168324</v>
      </c>
      <c r="F92" s="10">
        <v>196214750</v>
      </c>
      <c r="G92" s="10">
        <v>117628281</v>
      </c>
      <c r="H92" s="10">
        <v>9480229</v>
      </c>
      <c r="I92" s="10">
        <v>17688300</v>
      </c>
      <c r="J92" s="10">
        <v>24669278</v>
      </c>
      <c r="K92" s="10">
        <v>20361513</v>
      </c>
      <c r="L92" s="10">
        <v>3442365</v>
      </c>
      <c r="M92" s="10">
        <v>630919</v>
      </c>
      <c r="N92" s="10">
        <v>56000</v>
      </c>
      <c r="O92" s="10">
        <v>21226913</v>
      </c>
      <c r="P92" s="10">
        <f t="shared" si="2"/>
        <v>238837602</v>
      </c>
    </row>
    <row r="95" spans="1:16">
      <c r="B95" s="3" t="s">
        <v>243</v>
      </c>
      <c r="I95" s="3" t="s">
        <v>247</v>
      </c>
    </row>
  </sheetData>
  <mergeCells count="22">
    <mergeCell ref="J10:J12"/>
    <mergeCell ref="K10:K12"/>
    <mergeCell ref="L10:L12"/>
    <mergeCell ref="M10:N10"/>
    <mergeCell ref="M11:M12"/>
    <mergeCell ref="N11:N12"/>
    <mergeCell ref="A5:P5"/>
    <mergeCell ref="A6:P6"/>
    <mergeCell ref="A9:A12"/>
    <mergeCell ref="B9:B12"/>
    <mergeCell ref="C9:C12"/>
    <mergeCell ref="D9:D12"/>
    <mergeCell ref="E9:I9"/>
    <mergeCell ref="E10:E12"/>
    <mergeCell ref="F10:F12"/>
    <mergeCell ref="G10:H10"/>
    <mergeCell ref="O10:O12"/>
    <mergeCell ref="P9:P12"/>
    <mergeCell ref="G11:G12"/>
    <mergeCell ref="H11:H12"/>
    <mergeCell ref="I10:I12"/>
    <mergeCell ref="J9:O9"/>
  </mergeCells>
  <pageMargins left="0.19685039370078741" right="0.19685039370078741" top="0.39370078740157483" bottom="0.19685039370078741" header="0" footer="0"/>
  <pageSetup paperSize="9" scale="66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dcterms:created xsi:type="dcterms:W3CDTF">2020-11-24T09:30:57Z</dcterms:created>
  <dcterms:modified xsi:type="dcterms:W3CDTF">2020-11-27T08:55:10Z</dcterms:modified>
</cp:coreProperties>
</file>